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StructuredLiteracyevaluation/Shared Documents/General/Data and Analysis/Cell Phone Ban/Survey data/Phones analysis/Tech Appendix/"/>
    </mc:Choice>
  </mc:AlternateContent>
  <xr:revisionPtr revIDLastSave="96" documentId="11_F482C88D210547630557785A2017789D62C50FF0" xr6:coauthVersionLast="47" xr6:coauthVersionMax="47" xr10:uidLastSave="{CAAD4383-29FD-4BAA-893F-DF157D32D997}"/>
  <bookViews>
    <workbookView xWindow="2535" yWindow="210" windowWidth="19185" windowHeight="14145" xr2:uid="{00000000-000D-0000-FFFF-FFFF00000000}"/>
  </bookViews>
  <sheets>
    <sheet name="Contents" sheetId="1" r:id="rId1"/>
    <sheet name="Sheet 1" sheetId="2" r:id="rId2"/>
    <sheet name="Sheet 2" sheetId="3" r:id="rId3"/>
    <sheet name="Sheet 3" sheetId="8" r:id="rId4"/>
    <sheet name="Sheet 4" sheetId="4" r:id="rId5"/>
    <sheet name="Sheet 5" sheetId="5" r:id="rId6"/>
    <sheet name="Sheet 6" sheetId="6" r:id="rId7"/>
    <sheet name="Sheet 7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B7" i="1"/>
  <c r="B11" i="1"/>
  <c r="B10" i="1"/>
  <c r="B9" i="1"/>
  <c r="B8" i="1"/>
  <c r="C2" i="8"/>
  <c r="B2" i="8"/>
  <c r="A2" i="8"/>
  <c r="B2" i="7"/>
  <c r="B2" i="6"/>
  <c r="C2" i="6"/>
  <c r="B2" i="5"/>
  <c r="C2" i="5"/>
  <c r="C2" i="4"/>
  <c r="B2" i="4"/>
  <c r="A2" i="7"/>
  <c r="A2" i="6"/>
  <c r="A2" i="5"/>
  <c r="A2" i="4"/>
  <c r="C2" i="3"/>
  <c r="B2" i="3"/>
  <c r="A2" i="3"/>
  <c r="C2" i="2"/>
  <c r="A2" i="2"/>
  <c r="B5" i="1"/>
</calcChain>
</file>

<file path=xl/sharedStrings.xml><?xml version="1.0" encoding="utf-8"?>
<sst xmlns="http://schemas.openxmlformats.org/spreadsheetml/2006/main" count="918" uniqueCount="71">
  <si>
    <t>Phones Away for the Day, Student survey</t>
  </si>
  <si>
    <t>Table of contents:</t>
  </si>
  <si>
    <t>How often do you use your cell phone:</t>
  </si>
  <si>
    <t>Count</t>
  </si>
  <si>
    <t>Always</t>
  </si>
  <si>
    <t>Often</t>
  </si>
  <si>
    <t>Sometimes</t>
  </si>
  <si>
    <t>Rarely</t>
  </si>
  <si>
    <t>Never</t>
  </si>
  <si>
    <t>Total</t>
  </si>
  <si>
    <t xml:space="preserve"> Before and after school starts on school grounds</t>
  </si>
  <si>
    <t xml:space="preserve"> Lunch / morning tea time</t>
  </si>
  <si>
    <t xml:space="preserve"> Break times</t>
  </si>
  <si>
    <t xml:space="preserve"> Between classes</t>
  </si>
  <si>
    <t xml:space="preserve"> During class</t>
  </si>
  <si>
    <t xml:space="preserve"> On school trips</t>
  </si>
  <si>
    <t xml:space="preserve"> In bathrooms and/or other out-of-sight places</t>
  </si>
  <si>
    <t>Percentage</t>
  </si>
  <si>
    <t>EQI</t>
  </si>
  <si>
    <t>Always %</t>
  </si>
  <si>
    <t>Often %</t>
  </si>
  <si>
    <t>Sometimes %</t>
  </si>
  <si>
    <t>Rarely %</t>
  </si>
  <si>
    <t>Never %</t>
  </si>
  <si>
    <t>Fewer</t>
  </si>
  <si>
    <t>Moderate</t>
  </si>
  <si>
    <t>More</t>
  </si>
  <si>
    <t>School Type</t>
  </si>
  <si>
    <t>Primary &amp; Intermediate</t>
  </si>
  <si>
    <t>Secondary &amp; Composite</t>
  </si>
  <si>
    <t>Pacific</t>
  </si>
  <si>
    <t>Not Pacific</t>
  </si>
  <si>
    <t>Disability</t>
  </si>
  <si>
    <t>No</t>
  </si>
  <si>
    <t>Yes</t>
  </si>
  <si>
    <t>⠀</t>
  </si>
  <si>
    <t>I dont agree with the rules or find them unfair.</t>
  </si>
  <si>
    <t>I need my phone for learning activities or accessing resources.</t>
  </si>
  <si>
    <t>I use my phone to manage my wellbeing or anxiety.</t>
  </si>
  <si>
    <t>I want to stay connected with my friends.</t>
  </si>
  <si>
    <t>I want to stay connected with my whanau.</t>
  </si>
  <si>
    <t>Im not always sure what the rules are.</t>
  </si>
  <si>
    <t>Teachers don't always make sure the rules are followed.</t>
  </si>
  <si>
    <t xml:space="preserve"> I need my phone for learning activities or accessing resources.</t>
  </si>
  <si>
    <t>Yes %</t>
  </si>
  <si>
    <t>No %</t>
  </si>
  <si>
    <t xml:space="preserve"> I use my phone to manage my wellbeing or anxiety.</t>
  </si>
  <si>
    <t xml:space="preserve"> I want to stay connected with my whanau.</t>
  </si>
  <si>
    <t xml:space="preserve"> I want to stay connected with my friends.</t>
  </si>
  <si>
    <t xml:space="preserve"> I dont agree with the rules or find them unfair.</t>
  </si>
  <si>
    <t xml:space="preserve"> Im not always sure what the rules are.</t>
  </si>
  <si>
    <t xml:space="preserve"> Teachers don't always make sure the rules are followed.</t>
  </si>
  <si>
    <t>Education Review Office</t>
  </si>
  <si>
    <t>What impact have the schools phone rules had on your:</t>
  </si>
  <si>
    <t>a lot better</t>
  </si>
  <si>
    <t>a bit better</t>
  </si>
  <si>
    <t>no change</t>
  </si>
  <si>
    <t>a bit worse</t>
  </si>
  <si>
    <t>a lot worse</t>
  </si>
  <si>
    <t xml:space="preserve"> behaviour in class</t>
  </si>
  <si>
    <t xml:space="preserve"> attendance</t>
  </si>
  <si>
    <t xml:space="preserve"> ability to focus at school</t>
  </si>
  <si>
    <t xml:space="preserve"> achievement</t>
  </si>
  <si>
    <t xml:space="preserve"> bullying at school</t>
  </si>
  <si>
    <t xml:space="preserve"> mental health</t>
  </si>
  <si>
    <t>a lot better %</t>
  </si>
  <si>
    <t>a bit better %</t>
  </si>
  <si>
    <t>no change %</t>
  </si>
  <si>
    <t>a bit worse %</t>
  </si>
  <si>
    <t>a lot worse %</t>
  </si>
  <si>
    <t>What do you think are the main reasons you personally do not always comply with your school's phone rules?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</si>
</sst>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4"/>
      <name val="Aptos"/>
      <family val="2"/>
    </font>
    <font>
      <sz val="11"/>
      <color rgb="FF000000"/>
      <name val="Aptos"/>
      <family val="2"/>
    </font>
    <font>
      <sz val="11"/>
      <color theme="1"/>
      <name val="Aptos"/>
      <family val="2"/>
    </font>
    <font>
      <sz val="11"/>
      <color theme="4"/>
      <name val="Aptos"/>
      <family val="2"/>
    </font>
    <font>
      <b/>
      <sz val="11"/>
      <color theme="4"/>
      <name val="Aptos"/>
      <family val="2"/>
    </font>
    <font>
      <u/>
      <sz val="11"/>
      <color theme="4" tint="0.39997558519241921"/>
      <name val="Aptos"/>
      <family val="2"/>
    </font>
    <font>
      <b/>
      <sz val="11"/>
      <color theme="0"/>
      <name val="Aptos"/>
      <family val="2"/>
    </font>
    <font>
      <sz val="11"/>
      <color theme="0"/>
      <name val="Aptos"/>
      <family val="2"/>
    </font>
    <font>
      <b/>
      <sz val="14"/>
      <color rgb="FFBA2253"/>
      <name val="Aptos"/>
      <family val="2"/>
    </font>
  </fonts>
  <fills count="21">
    <fill>
      <patternFill patternType="none"/>
    </fill>
    <fill>
      <patternFill patternType="gray125"/>
    </fill>
    <fill>
      <gradientFill>
        <stop position="0">
          <color rgb="FFEBF7F7"/>
        </stop>
        <stop position="1">
          <color rgb="FFE8F6F5"/>
        </stop>
      </gradientFill>
    </fill>
    <fill>
      <gradientFill>
        <stop position="0">
          <color rgb="FFE8F6F5"/>
        </stop>
        <stop position="1">
          <color rgb="FFE4F5F4"/>
        </stop>
      </gradientFill>
    </fill>
    <fill>
      <gradientFill>
        <stop position="0">
          <color rgb="FFE4F5F4"/>
        </stop>
        <stop position="1">
          <color rgb="FFE1F3F2"/>
        </stop>
      </gradientFill>
    </fill>
    <fill>
      <gradientFill>
        <stop position="0">
          <color rgb="FFE1F3F2"/>
        </stop>
        <stop position="1">
          <color rgb="FFDDF2F1"/>
        </stop>
      </gradientFill>
    </fill>
    <fill>
      <gradientFill>
        <stop position="0">
          <color rgb="FFE1F3F2"/>
        </stop>
        <stop position="1">
          <color rgb="FFDAF1F0"/>
        </stop>
      </gradientFill>
    </fill>
    <fill>
      <gradientFill>
        <stop position="0">
          <color rgb="FFDAF1F0"/>
        </stop>
        <stop position="1">
          <color rgb="FFD7EFEE"/>
        </stop>
      </gradientFill>
    </fill>
    <fill>
      <gradientFill>
        <stop position="0">
          <color rgb="FFD7EFEE"/>
        </stop>
        <stop position="1">
          <color rgb="FFD3EEED"/>
        </stop>
      </gradientFill>
    </fill>
    <fill>
      <gradientFill>
        <stop position="0">
          <color rgb="FFD3EEED"/>
        </stop>
        <stop position="1">
          <color rgb="FFD0EDEB"/>
        </stop>
      </gradientFill>
    </fill>
    <fill>
      <gradientFill>
        <stop position="0">
          <color rgb="FFD0EDEB"/>
        </stop>
        <stop position="1">
          <color rgb="FFCDEBEA"/>
        </stop>
      </gradientFill>
    </fill>
    <fill>
      <gradientFill>
        <stop position="0">
          <color rgb="FFCDEBEA"/>
        </stop>
        <stop position="1">
          <color rgb="FFC9EAE9"/>
        </stop>
      </gradientFill>
    </fill>
    <fill>
      <gradientFill>
        <stop position="0">
          <color rgb="FFCDEBEA"/>
        </stop>
        <stop position="1">
          <color rgb="FFC6E9E7"/>
        </stop>
      </gradientFill>
    </fill>
    <fill>
      <gradientFill>
        <stop position="0">
          <color rgb="FFC6E9E7"/>
        </stop>
        <stop position="1">
          <color rgb="FFC3E8E6"/>
        </stop>
      </gradientFill>
    </fill>
    <fill>
      <gradientFill>
        <stop position="0">
          <color rgb="FFC3E8E6"/>
        </stop>
        <stop position="1">
          <color rgb="FFBFE6E4"/>
        </stop>
      </gradientFill>
    </fill>
    <fill>
      <gradientFill>
        <stop position="0">
          <color rgb="FFBFE6E4"/>
        </stop>
        <stop position="1">
          <color rgb="FFBCE5E3"/>
        </stop>
      </gradientFill>
    </fill>
    <fill>
      <patternFill patternType="solid">
        <fgColor rgb="FFBCE5E3"/>
        <bgColor auto="1"/>
      </patternFill>
    </fill>
    <fill>
      <patternFill patternType="solid">
        <fgColor rgb="FF075B62"/>
        <bgColor indexed="64"/>
      </patternFill>
    </fill>
    <fill>
      <patternFill patternType="solid">
        <fgColor rgb="FF0089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4E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54">
    <xf numFmtId="0" fontId="0" fillId="0" borderId="0" xfId="0"/>
    <xf numFmtId="0" fontId="3" fillId="2" borderId="0" xfId="0" applyFont="1" applyFill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7" borderId="0" xfId="0" applyFont="1" applyFill="1"/>
    <xf numFmtId="0" fontId="4" fillId="8" borderId="0" xfId="0" applyFont="1" applyFill="1"/>
    <xf numFmtId="0" fontId="4" fillId="9" borderId="0" xfId="0" applyFont="1" applyFill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4" fillId="15" borderId="0" xfId="0" applyFont="1" applyFill="1"/>
    <xf numFmtId="0" fontId="5" fillId="16" borderId="0" xfId="0" applyFont="1" applyFill="1"/>
    <xf numFmtId="0" fontId="6" fillId="2" borderId="0" xfId="0" applyFont="1" applyFill="1"/>
    <xf numFmtId="0" fontId="4" fillId="2" borderId="0" xfId="0" applyFont="1" applyFill="1"/>
    <xf numFmtId="0" fontId="7" fillId="3" borderId="0" xfId="0" applyFont="1" applyFill="1"/>
    <xf numFmtId="0" fontId="8" fillId="3" borderId="0" xfId="0" applyFont="1" applyFill="1"/>
    <xf numFmtId="0" fontId="1" fillId="3" borderId="0" xfId="1" applyFill="1"/>
    <xf numFmtId="0" fontId="8" fillId="2" borderId="0" xfId="0" applyFont="1" applyFill="1"/>
    <xf numFmtId="0" fontId="8" fillId="4" borderId="0" xfId="0" applyFont="1" applyFill="1"/>
    <xf numFmtId="0" fontId="8" fillId="5" borderId="0" xfId="0" applyFont="1" applyFill="1"/>
    <xf numFmtId="0" fontId="9" fillId="17" borderId="2" xfId="0" applyFont="1" applyFill="1" applyBorder="1" applyAlignment="1">
      <alignment horizontal="center"/>
    </xf>
    <xf numFmtId="0" fontId="9" fillId="17" borderId="1" xfId="0" applyFont="1" applyFill="1" applyBorder="1" applyAlignment="1">
      <alignment horizontal="center"/>
    </xf>
    <xf numFmtId="0" fontId="9" fillId="17" borderId="8" xfId="0" applyFont="1" applyFill="1" applyBorder="1" applyAlignment="1">
      <alignment horizontal="center"/>
    </xf>
    <xf numFmtId="0" fontId="9" fillId="17" borderId="9" xfId="0" applyFont="1" applyFill="1" applyBorder="1" applyAlignment="1">
      <alignment horizontal="center"/>
    </xf>
    <xf numFmtId="0" fontId="10" fillId="18" borderId="3" xfId="0" applyFont="1" applyFill="1" applyBorder="1"/>
    <xf numFmtId="1" fontId="4" fillId="19" borderId="0" xfId="0" applyNumberFormat="1" applyFont="1" applyFill="1" applyAlignment="1">
      <alignment horizontal="center"/>
    </xf>
    <xf numFmtId="1" fontId="4" fillId="20" borderId="10" xfId="0" applyNumberFormat="1" applyFont="1" applyFill="1" applyBorder="1" applyAlignment="1">
      <alignment horizontal="center"/>
    </xf>
    <xf numFmtId="1" fontId="4" fillId="19" borderId="0" xfId="2" applyNumberFormat="1" applyFont="1" applyFill="1" applyAlignment="1">
      <alignment horizontal="center"/>
    </xf>
    <xf numFmtId="1" fontId="4" fillId="19" borderId="11" xfId="2" applyNumberFormat="1" applyFont="1" applyFill="1" applyBorder="1" applyAlignment="1">
      <alignment horizontal="center"/>
    </xf>
    <xf numFmtId="0" fontId="10" fillId="18" borderId="5" xfId="0" applyFont="1" applyFill="1" applyBorder="1"/>
    <xf numFmtId="1" fontId="4" fillId="19" borderId="7" xfId="0" applyNumberFormat="1" applyFont="1" applyFill="1" applyBorder="1" applyAlignment="1">
      <alignment horizontal="center"/>
    </xf>
    <xf numFmtId="1" fontId="4" fillId="20" borderId="12" xfId="0" applyNumberFormat="1" applyFont="1" applyFill="1" applyBorder="1" applyAlignment="1">
      <alignment horizontal="center"/>
    </xf>
    <xf numFmtId="1" fontId="4" fillId="19" borderId="7" xfId="2" applyNumberFormat="1" applyFont="1" applyFill="1" applyBorder="1" applyAlignment="1">
      <alignment horizontal="center"/>
    </xf>
    <xf numFmtId="1" fontId="4" fillId="19" borderId="13" xfId="2" applyNumberFormat="1" applyFont="1" applyFill="1" applyBorder="1" applyAlignment="1">
      <alignment horizontal="center"/>
    </xf>
    <xf numFmtId="0" fontId="9" fillId="17" borderId="3" xfId="0" applyFont="1" applyFill="1" applyBorder="1" applyAlignment="1">
      <alignment horizontal="center"/>
    </xf>
    <xf numFmtId="0" fontId="9" fillId="17" borderId="5" xfId="0" applyFont="1" applyFill="1" applyBorder="1" applyAlignment="1">
      <alignment horizontal="center"/>
    </xf>
    <xf numFmtId="0" fontId="4" fillId="20" borderId="3" xfId="0" applyFont="1" applyFill="1" applyBorder="1"/>
    <xf numFmtId="1" fontId="4" fillId="19" borderId="6" xfId="0" applyNumberFormat="1" applyFont="1" applyFill="1" applyBorder="1" applyAlignment="1">
      <alignment horizontal="center"/>
    </xf>
    <xf numFmtId="0" fontId="4" fillId="20" borderId="2" xfId="0" applyFont="1" applyFill="1" applyBorder="1"/>
    <xf numFmtId="0" fontId="4" fillId="20" borderId="1" xfId="0" applyFont="1" applyFill="1" applyBorder="1" applyAlignment="1">
      <alignment horizontal="center"/>
    </xf>
    <xf numFmtId="0" fontId="4" fillId="20" borderId="4" xfId="0" applyFont="1" applyFill="1" applyBorder="1" applyAlignment="1">
      <alignment horizontal="center"/>
    </xf>
    <xf numFmtId="1" fontId="4" fillId="19" borderId="11" xfId="0" applyNumberFormat="1" applyFont="1" applyFill="1" applyBorder="1" applyAlignment="1">
      <alignment horizontal="center"/>
    </xf>
    <xf numFmtId="0" fontId="4" fillId="20" borderId="9" xfId="0" applyFont="1" applyFill="1" applyBorder="1" applyAlignment="1">
      <alignment horizontal="center"/>
    </xf>
    <xf numFmtId="0" fontId="1" fillId="4" borderId="0" xfId="1" applyFill="1"/>
    <xf numFmtId="0" fontId="11" fillId="2" borderId="0" xfId="0" applyFont="1" applyFill="1"/>
    <xf numFmtId="0" fontId="9" fillId="18" borderId="2" xfId="0" applyFont="1" applyFill="1" applyBorder="1" applyAlignment="1">
      <alignment horizontal="center"/>
    </xf>
    <xf numFmtId="0" fontId="9" fillId="18" borderId="1" xfId="0" applyFont="1" applyFill="1" applyBorder="1" applyAlignment="1">
      <alignment horizontal="center"/>
    </xf>
    <xf numFmtId="0" fontId="9" fillId="18" borderId="4" xfId="0" applyFont="1" applyFill="1" applyBorder="1" applyAlignment="1">
      <alignment horizontal="center"/>
    </xf>
    <xf numFmtId="1" fontId="9" fillId="17" borderId="0" xfId="0" applyNumberFormat="1" applyFont="1" applyFill="1" applyAlignment="1">
      <alignment horizontal="center"/>
    </xf>
    <xf numFmtId="1" fontId="9" fillId="17" borderId="6" xfId="0" applyNumberFormat="1" applyFont="1" applyFill="1" applyBorder="1" applyAlignment="1">
      <alignment horizontal="center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BA22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Custom 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BA2253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BA2253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0"/>
  <sheetViews>
    <sheetView tabSelected="1" workbookViewId="0">
      <selection activeCell="E17" sqref="E17"/>
    </sheetView>
  </sheetViews>
  <sheetFormatPr defaultColWidth="11.42578125" defaultRowHeight="15" x14ac:dyDescent="0.25"/>
  <sheetData>
    <row r="1" spans="1:28" ht="18.75" x14ac:dyDescent="0.3">
      <c r="A1" s="48" t="s">
        <v>0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28" x14ac:dyDescent="0.25">
      <c r="A2" s="16" t="s">
        <v>52</v>
      </c>
      <c r="B2" s="2"/>
      <c r="C2" s="3"/>
      <c r="D2" s="4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x14ac:dyDescent="0.25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28" x14ac:dyDescent="0.25">
      <c r="A4" s="17"/>
      <c r="B4" s="18" t="s">
        <v>1</v>
      </c>
      <c r="C4" s="3"/>
      <c r="D4" s="4"/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1:28" x14ac:dyDescent="0.25">
      <c r="A5" s="17"/>
      <c r="B5" s="19" t="str">
        <f>HYPERLINK("#'Sheet 1'!A1", "Sheet 1: How often do you use your cell phone:")</f>
        <v>Sheet 1: How often do you use your cell phone:</v>
      </c>
      <c r="C5" s="3"/>
      <c r="D5" s="4"/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28" x14ac:dyDescent="0.25">
      <c r="A6" s="17"/>
      <c r="B6" s="19" t="str">
        <f>HYPERLINK("#'Sheet 2'!A1", "Sheet 2: What do you think are the main reasons you personally do not always comply with your school's phone rules?")</f>
        <v>Sheet 2: What do you think are the main reasons you personally do not always comply with your school's phone rules?</v>
      </c>
      <c r="C6" s="3"/>
      <c r="D6" s="4"/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1:28" x14ac:dyDescent="0.25">
      <c r="A7" s="17"/>
      <c r="B7" s="19" t="str">
        <f>HYPERLINK("#'Sheet 3'!A1", "Sheet 3: What impact have the schools phone rules had on your:")</f>
        <v>Sheet 3: What impact have the schools phone rules had on your:</v>
      </c>
      <c r="C7" s="3"/>
      <c r="D7" s="4"/>
      <c r="E7" s="5"/>
      <c r="F7" s="6"/>
      <c r="G7" s="7"/>
      <c r="H7" s="8"/>
      <c r="I7" s="9"/>
      <c r="J7" s="10"/>
      <c r="K7" s="12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x14ac:dyDescent="0.25">
      <c r="A8" s="17"/>
      <c r="B8" s="19" t="str">
        <f>HYPERLINK("#'Sheet 4'!A1", "Sheet 4: EQI")</f>
        <v>Sheet 4: EQI</v>
      </c>
      <c r="C8" s="3"/>
      <c r="D8" s="4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spans="1:28" x14ac:dyDescent="0.25">
      <c r="A9" s="17"/>
      <c r="B9" s="19" t="str">
        <f>HYPERLINK("#'Sheet 5'!A1", "Sheet 5: School Type")</f>
        <v>Sheet 5: School Type</v>
      </c>
      <c r="C9" s="3"/>
      <c r="D9" s="4"/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28" x14ac:dyDescent="0.25">
      <c r="A10" s="17"/>
      <c r="B10" s="19" t="str">
        <f>HYPERLINK("#'Sheet 6'!A1", "Sheet 6: Pacific")</f>
        <v>Sheet 6: Pacific</v>
      </c>
      <c r="C10" s="3"/>
      <c r="D10" s="4"/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x14ac:dyDescent="0.25">
      <c r="A11" s="17"/>
      <c r="B11" s="19" t="str">
        <f>HYPERLINK("#'Sheet 7'!A1", "Sheet 7: Disability")</f>
        <v>Sheet 7: Disability</v>
      </c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28" x14ac:dyDescent="0.25">
      <c r="A12" s="17"/>
      <c r="B12" s="19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x14ac:dyDescent="0.25">
      <c r="A13" s="17"/>
      <c r="B13" s="19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x14ac:dyDescent="0.25">
      <c r="A14" s="17"/>
      <c r="B14" s="19"/>
      <c r="C14" s="3"/>
      <c r="D14" s="4"/>
      <c r="E14" s="5"/>
      <c r="F14" s="6"/>
      <c r="G14" s="7"/>
      <c r="H14" s="8"/>
      <c r="I14" s="9"/>
      <c r="J14" s="10"/>
      <c r="K14" s="11"/>
      <c r="L14" s="12"/>
      <c r="M14" s="13"/>
      <c r="N14" s="14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</row>
    <row r="15" spans="1:28" x14ac:dyDescent="0.25">
      <c r="A15" s="17"/>
      <c r="B15" s="2"/>
      <c r="C15" s="3"/>
      <c r="D15" s="4"/>
      <c r="E15" s="5"/>
      <c r="F15" s="6"/>
      <c r="G15" s="7"/>
      <c r="H15" s="8"/>
      <c r="I15" s="9"/>
      <c r="J15" s="10"/>
      <c r="K15" s="11"/>
      <c r="L15" s="12"/>
      <c r="M15" s="13"/>
      <c r="N15" s="14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x14ac:dyDescent="0.25">
      <c r="A16" s="17"/>
      <c r="B16" s="2"/>
      <c r="C16" s="3"/>
      <c r="D16" s="4"/>
      <c r="E16" s="5"/>
      <c r="F16" s="6"/>
      <c r="G16" s="7"/>
      <c r="H16" s="8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</row>
    <row r="17" spans="1:28" x14ac:dyDescent="0.25">
      <c r="A17" s="17"/>
      <c r="B17" s="2"/>
      <c r="C17" s="3"/>
      <c r="D17" s="4"/>
      <c r="E17" s="5"/>
      <c r="F17" s="6"/>
      <c r="G17" s="7"/>
      <c r="H17" s="8"/>
      <c r="I17" s="9"/>
      <c r="J17" s="10"/>
      <c r="K17" s="11"/>
      <c r="L17" s="12"/>
      <c r="M17" s="13"/>
      <c r="N17" s="14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</row>
    <row r="18" spans="1:28" x14ac:dyDescent="0.25">
      <c r="A18" s="17"/>
      <c r="B18" s="2"/>
      <c r="C18" s="3"/>
      <c r="D18" s="4"/>
      <c r="E18" s="5"/>
      <c r="F18" s="6"/>
      <c r="G18" s="7"/>
      <c r="H18" s="8"/>
      <c r="I18" s="9"/>
      <c r="J18" s="10"/>
      <c r="K18" s="11"/>
      <c r="L18" s="12"/>
      <c r="M18" s="13"/>
      <c r="N18" s="14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x14ac:dyDescent="0.25">
      <c r="A19" s="17"/>
      <c r="B19" s="2"/>
      <c r="C19" s="3"/>
      <c r="D19" s="4"/>
      <c r="E19" s="5"/>
      <c r="F19" s="6"/>
      <c r="G19" s="7"/>
      <c r="H19" s="8"/>
      <c r="I19" s="9"/>
      <c r="J19" s="10"/>
      <c r="K19" s="11"/>
      <c r="L19" s="12"/>
      <c r="M19" s="13"/>
      <c r="N19" s="14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</row>
    <row r="20" spans="1:28" x14ac:dyDescent="0.25">
      <c r="A20" s="17"/>
      <c r="B20" s="2"/>
      <c r="C20" s="3"/>
      <c r="D20" s="4"/>
      <c r="E20" s="5"/>
      <c r="F20" s="6"/>
      <c r="G20" s="7"/>
      <c r="H20" s="8"/>
      <c r="I20" s="9"/>
      <c r="J20" s="10"/>
      <c r="K20" s="11"/>
      <c r="L20" s="12"/>
      <c r="M20" s="13"/>
      <c r="N20" s="14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</row>
    <row r="21" spans="1:28" x14ac:dyDescent="0.25">
      <c r="A21" s="17"/>
      <c r="B21" s="2"/>
      <c r="C21" s="3"/>
      <c r="D21" s="4"/>
      <c r="E21" s="5"/>
      <c r="F21" s="6"/>
      <c r="G21" s="7"/>
      <c r="H21" s="8"/>
      <c r="I21" s="9"/>
      <c r="J21" s="10"/>
      <c r="K21" s="11"/>
      <c r="L21" s="12"/>
      <c r="M21" s="13"/>
      <c r="N21" s="14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</row>
    <row r="22" spans="1:28" x14ac:dyDescent="0.25">
      <c r="A22" s="17"/>
      <c r="B22" s="2"/>
      <c r="C22" s="3"/>
      <c r="D22" s="4"/>
      <c r="E22" s="5"/>
      <c r="F22" s="6"/>
      <c r="G22" s="7"/>
      <c r="H22" s="8"/>
      <c r="I22" s="9"/>
      <c r="J22" s="10"/>
      <c r="K22" s="11"/>
      <c r="L22" s="12"/>
      <c r="M22" s="13"/>
      <c r="N22" s="14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</row>
    <row r="23" spans="1:28" x14ac:dyDescent="0.25">
      <c r="A23" s="17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x14ac:dyDescent="0.25">
      <c r="A24" s="17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28" x14ac:dyDescent="0.25">
      <c r="A25" s="17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</row>
    <row r="26" spans="1:28" x14ac:dyDescent="0.25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</row>
    <row r="27" spans="1:28" x14ac:dyDescent="0.25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</row>
    <row r="28" spans="1:28" x14ac:dyDescent="0.25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</row>
    <row r="29" spans="1:28" x14ac:dyDescent="0.25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</row>
    <row r="30" spans="1:28" x14ac:dyDescent="0.25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</row>
    <row r="31" spans="1:28" x14ac:dyDescent="0.25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</row>
    <row r="32" spans="1:28" x14ac:dyDescent="0.25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</row>
    <row r="33" spans="1:28" x14ac:dyDescent="0.25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1:28" x14ac:dyDescent="0.25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</row>
    <row r="35" spans="1:28" x14ac:dyDescent="0.25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pans="1:28" x14ac:dyDescent="0.25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</row>
    <row r="37" spans="1:28" x14ac:dyDescent="0.25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</row>
    <row r="38" spans="1:28" x14ac:dyDescent="0.25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</row>
    <row r="39" spans="1:28" x14ac:dyDescent="0.25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:28" x14ac:dyDescent="0.25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44"/>
  <sheetViews>
    <sheetView workbookViewId="0">
      <selection activeCell="E23" sqref="A1:XFD1048576"/>
    </sheetView>
  </sheetViews>
  <sheetFormatPr defaultColWidth="11.42578125" defaultRowHeight="15" x14ac:dyDescent="0.25"/>
  <sheetData>
    <row r="1" spans="1:85" ht="18.75" x14ac:dyDescent="0.3">
      <c r="A1" s="1" t="s">
        <v>2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</row>
    <row r="2" spans="1:85" x14ac:dyDescent="0.25">
      <c r="A2" s="21" t="str">
        <f>HYPERLINK("#'Contents'!A1", "Contents")</f>
        <v>Contents</v>
      </c>
      <c r="B2" s="19"/>
      <c r="C2" s="22" t="str">
        <f>HYPERLINK("#'Sheet 2'!A1", "Sheet.2")</f>
        <v>Sheet.2</v>
      </c>
      <c r="D2" s="23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</row>
    <row r="3" spans="1:85" x14ac:dyDescent="0.25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</row>
    <row r="4" spans="1:85" x14ac:dyDescent="0.25">
      <c r="A4" s="17"/>
      <c r="B4" s="24" t="s">
        <v>3</v>
      </c>
      <c r="C4" s="25" t="s">
        <v>4</v>
      </c>
      <c r="D4" s="25" t="s">
        <v>5</v>
      </c>
      <c r="E4" s="25" t="s">
        <v>6</v>
      </c>
      <c r="F4" s="25" t="s">
        <v>7</v>
      </c>
      <c r="G4" s="25" t="s">
        <v>8</v>
      </c>
      <c r="H4" s="26" t="s">
        <v>9</v>
      </c>
      <c r="I4" s="9"/>
      <c r="J4" s="24" t="s">
        <v>17</v>
      </c>
      <c r="K4" s="25" t="s">
        <v>4</v>
      </c>
      <c r="L4" s="25" t="s">
        <v>5</v>
      </c>
      <c r="M4" s="25" t="s">
        <v>6</v>
      </c>
      <c r="N4" s="25" t="s">
        <v>7</v>
      </c>
      <c r="O4" s="27" t="s">
        <v>8</v>
      </c>
      <c r="P4" s="15"/>
      <c r="Q4" s="14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</row>
    <row r="5" spans="1:85" x14ac:dyDescent="0.25">
      <c r="A5" s="17"/>
      <c r="B5" s="28" t="s">
        <v>10</v>
      </c>
      <c r="C5" s="29">
        <v>808</v>
      </c>
      <c r="D5" s="29">
        <v>601</v>
      </c>
      <c r="E5" s="29">
        <v>515</v>
      </c>
      <c r="F5" s="29">
        <v>428</v>
      </c>
      <c r="G5" s="29">
        <v>1118</v>
      </c>
      <c r="H5" s="30">
        <v>3470</v>
      </c>
      <c r="I5" s="9"/>
      <c r="J5" s="28" t="s">
        <v>10</v>
      </c>
      <c r="K5" s="31">
        <v>23.285</v>
      </c>
      <c r="L5" s="31">
        <v>17.32</v>
      </c>
      <c r="M5" s="31">
        <v>14.840999999999999</v>
      </c>
      <c r="N5" s="31">
        <v>12.334</v>
      </c>
      <c r="O5" s="32">
        <v>32.219000000000001</v>
      </c>
      <c r="P5" s="15"/>
      <c r="Q5" s="14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</row>
    <row r="6" spans="1:85" x14ac:dyDescent="0.25">
      <c r="A6" s="17"/>
      <c r="B6" s="28" t="s">
        <v>11</v>
      </c>
      <c r="C6" s="29">
        <v>248</v>
      </c>
      <c r="D6" s="29">
        <v>244</v>
      </c>
      <c r="E6" s="29">
        <v>367</v>
      </c>
      <c r="F6" s="29">
        <v>452</v>
      </c>
      <c r="G6" s="29">
        <v>2118</v>
      </c>
      <c r="H6" s="30">
        <v>3429</v>
      </c>
      <c r="I6" s="9"/>
      <c r="J6" s="28" t="s">
        <v>11</v>
      </c>
      <c r="K6" s="31">
        <v>7.2320000000000002</v>
      </c>
      <c r="L6" s="31">
        <v>7.1159999999999997</v>
      </c>
      <c r="M6" s="31">
        <v>10.702999999999999</v>
      </c>
      <c r="N6" s="31">
        <v>13.182</v>
      </c>
      <c r="O6" s="32">
        <v>61.767000000000003</v>
      </c>
      <c r="P6" s="15"/>
      <c r="Q6" s="14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</row>
    <row r="7" spans="1:85" x14ac:dyDescent="0.25">
      <c r="A7" s="17"/>
      <c r="B7" s="28" t="s">
        <v>12</v>
      </c>
      <c r="C7" s="29">
        <v>232</v>
      </c>
      <c r="D7" s="29">
        <v>196</v>
      </c>
      <c r="E7" s="29">
        <v>324</v>
      </c>
      <c r="F7" s="29">
        <v>419</v>
      </c>
      <c r="G7" s="29">
        <v>2248</v>
      </c>
      <c r="H7" s="30">
        <v>3419</v>
      </c>
      <c r="I7" s="9"/>
      <c r="J7" s="28" t="s">
        <v>12</v>
      </c>
      <c r="K7" s="31">
        <v>6.7859999999999996</v>
      </c>
      <c r="L7" s="31">
        <v>5.7329999999999997</v>
      </c>
      <c r="M7" s="31">
        <v>9.4760000000000009</v>
      </c>
      <c r="N7" s="31">
        <v>12.255000000000001</v>
      </c>
      <c r="O7" s="32">
        <v>65.75</v>
      </c>
      <c r="P7" s="15"/>
      <c r="Q7" s="14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</row>
    <row r="8" spans="1:85" x14ac:dyDescent="0.25">
      <c r="A8" s="17"/>
      <c r="B8" s="28" t="s">
        <v>13</v>
      </c>
      <c r="C8" s="29">
        <v>155</v>
      </c>
      <c r="D8" s="29">
        <v>107</v>
      </c>
      <c r="E8" s="29">
        <v>192</v>
      </c>
      <c r="F8" s="29">
        <v>386</v>
      </c>
      <c r="G8" s="29">
        <v>2568</v>
      </c>
      <c r="H8" s="30">
        <v>3408</v>
      </c>
      <c r="I8" s="9"/>
      <c r="J8" s="28" t="s">
        <v>13</v>
      </c>
      <c r="K8" s="31">
        <v>4.548</v>
      </c>
      <c r="L8" s="31">
        <v>3.14</v>
      </c>
      <c r="M8" s="31">
        <v>5.6340000000000003</v>
      </c>
      <c r="N8" s="31">
        <v>11.326000000000001</v>
      </c>
      <c r="O8" s="32">
        <v>75.352000000000004</v>
      </c>
      <c r="P8" s="15"/>
      <c r="Q8" s="14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</row>
    <row r="9" spans="1:85" x14ac:dyDescent="0.25">
      <c r="A9" s="17"/>
      <c r="B9" s="28" t="s">
        <v>14</v>
      </c>
      <c r="C9" s="29">
        <v>144</v>
      </c>
      <c r="D9" s="29">
        <v>100</v>
      </c>
      <c r="E9" s="29">
        <v>259</v>
      </c>
      <c r="F9" s="29">
        <v>507</v>
      </c>
      <c r="G9" s="29">
        <v>2381</v>
      </c>
      <c r="H9" s="30">
        <v>3391</v>
      </c>
      <c r="I9" s="9"/>
      <c r="J9" s="28" t="s">
        <v>14</v>
      </c>
      <c r="K9" s="31">
        <v>4.2469999999999999</v>
      </c>
      <c r="L9" s="31">
        <v>2.9489999999999998</v>
      </c>
      <c r="M9" s="31">
        <v>7.6379999999999999</v>
      </c>
      <c r="N9" s="31">
        <v>14.951000000000001</v>
      </c>
      <c r="O9" s="32">
        <v>70.215000000000003</v>
      </c>
      <c r="P9" s="15"/>
      <c r="Q9" s="14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</row>
    <row r="10" spans="1:85" x14ac:dyDescent="0.25">
      <c r="A10" s="17"/>
      <c r="B10" s="28" t="s">
        <v>15</v>
      </c>
      <c r="C10" s="29">
        <v>318</v>
      </c>
      <c r="D10" s="29">
        <v>376</v>
      </c>
      <c r="E10" s="29">
        <v>579</v>
      </c>
      <c r="F10" s="29">
        <v>468</v>
      </c>
      <c r="G10" s="29">
        <v>1673</v>
      </c>
      <c r="H10" s="30">
        <v>3414</v>
      </c>
      <c r="I10" s="9"/>
      <c r="J10" s="28" t="s">
        <v>15</v>
      </c>
      <c r="K10" s="31">
        <v>9.3149999999999995</v>
      </c>
      <c r="L10" s="31">
        <v>11.013</v>
      </c>
      <c r="M10" s="31">
        <v>16.96</v>
      </c>
      <c r="N10" s="31">
        <v>13.708</v>
      </c>
      <c r="O10" s="32">
        <v>49.003999999999998</v>
      </c>
      <c r="P10" s="15"/>
      <c r="Q10" s="14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</row>
    <row r="11" spans="1:85" x14ac:dyDescent="0.25">
      <c r="A11" s="17"/>
      <c r="B11" s="33" t="s">
        <v>16</v>
      </c>
      <c r="C11" s="34">
        <v>293</v>
      </c>
      <c r="D11" s="34">
        <v>224</v>
      </c>
      <c r="E11" s="34">
        <v>298</v>
      </c>
      <c r="F11" s="34">
        <v>438</v>
      </c>
      <c r="G11" s="34">
        <v>2182</v>
      </c>
      <c r="H11" s="35">
        <v>3435</v>
      </c>
      <c r="I11" s="9"/>
      <c r="J11" s="33" t="s">
        <v>16</v>
      </c>
      <c r="K11" s="36">
        <v>8.5299999999999994</v>
      </c>
      <c r="L11" s="36">
        <v>6.5209999999999999</v>
      </c>
      <c r="M11" s="36">
        <v>8.6750000000000007</v>
      </c>
      <c r="N11" s="36">
        <v>12.750999999999999</v>
      </c>
      <c r="O11" s="37">
        <v>63.523000000000003</v>
      </c>
      <c r="P11" s="15"/>
      <c r="Q11" s="14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</row>
    <row r="12" spans="1:85" x14ac:dyDescent="0.25">
      <c r="A12" s="17"/>
      <c r="B12" s="2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</row>
    <row r="13" spans="1:85" x14ac:dyDescent="0.25">
      <c r="A13" s="17"/>
      <c r="B13" s="49" t="s">
        <v>10</v>
      </c>
      <c r="C13" s="50"/>
      <c r="D13" s="50"/>
      <c r="E13" s="50"/>
      <c r="F13" s="50"/>
      <c r="G13" s="51"/>
      <c r="H13" s="50"/>
      <c r="I13" s="50"/>
      <c r="J13" s="50"/>
      <c r="K13" s="50"/>
      <c r="L13" s="51"/>
      <c r="M13" s="13"/>
      <c r="N13" s="49" t="s">
        <v>11</v>
      </c>
      <c r="O13" s="50"/>
      <c r="P13" s="50"/>
      <c r="Q13" s="50"/>
      <c r="R13" s="50"/>
      <c r="S13" s="51"/>
      <c r="T13" s="50"/>
      <c r="U13" s="50"/>
      <c r="V13" s="50"/>
      <c r="W13" s="50"/>
      <c r="X13" s="51"/>
      <c r="Y13" s="15"/>
      <c r="Z13" s="49" t="s">
        <v>12</v>
      </c>
      <c r="AA13" s="50"/>
      <c r="AB13" s="50"/>
      <c r="AC13" s="50"/>
      <c r="AD13" s="50"/>
      <c r="AE13" s="51"/>
      <c r="AF13" s="50"/>
      <c r="AG13" s="50"/>
      <c r="AH13" s="50"/>
      <c r="AI13" s="50"/>
      <c r="AJ13" s="51"/>
      <c r="AK13" s="15"/>
      <c r="AL13" s="49" t="s">
        <v>13</v>
      </c>
      <c r="AM13" s="50"/>
      <c r="AN13" s="50"/>
      <c r="AO13" s="50"/>
      <c r="AP13" s="50"/>
      <c r="AQ13" s="51"/>
      <c r="AR13" s="50"/>
      <c r="AS13" s="50"/>
      <c r="AT13" s="50"/>
      <c r="AU13" s="50"/>
      <c r="AV13" s="51"/>
      <c r="AW13" s="15"/>
      <c r="AX13" s="49" t="s">
        <v>14</v>
      </c>
      <c r="AY13" s="50"/>
      <c r="AZ13" s="50"/>
      <c r="BA13" s="50"/>
      <c r="BB13" s="50"/>
      <c r="BC13" s="51"/>
      <c r="BD13" s="50"/>
      <c r="BE13" s="50"/>
      <c r="BF13" s="50"/>
      <c r="BG13" s="50"/>
      <c r="BH13" s="51"/>
      <c r="BI13" s="15"/>
      <c r="BJ13" s="49" t="s">
        <v>15</v>
      </c>
      <c r="BK13" s="50"/>
      <c r="BL13" s="50"/>
      <c r="BM13" s="50"/>
      <c r="BN13" s="50"/>
      <c r="BO13" s="51"/>
      <c r="BP13" s="50"/>
      <c r="BQ13" s="50"/>
      <c r="BR13" s="50"/>
      <c r="BS13" s="50"/>
      <c r="BT13" s="51"/>
      <c r="BU13" s="15"/>
      <c r="BV13" s="49" t="s">
        <v>16</v>
      </c>
      <c r="BW13" s="50"/>
      <c r="BX13" s="50"/>
      <c r="BY13" s="50"/>
      <c r="BZ13" s="50"/>
      <c r="CA13" s="51"/>
      <c r="CB13" s="50"/>
      <c r="CC13" s="50"/>
      <c r="CD13" s="50"/>
      <c r="CE13" s="50"/>
      <c r="CF13" s="51"/>
      <c r="CG13" s="15"/>
    </row>
    <row r="14" spans="1:85" x14ac:dyDescent="0.25">
      <c r="A14" s="17"/>
      <c r="B14" s="38"/>
      <c r="C14" s="52" t="s">
        <v>3</v>
      </c>
      <c r="D14" s="52"/>
      <c r="E14" s="52"/>
      <c r="F14" s="52"/>
      <c r="G14" s="53"/>
      <c r="H14" s="52" t="s">
        <v>17</v>
      </c>
      <c r="I14" s="52"/>
      <c r="J14" s="52"/>
      <c r="K14" s="52"/>
      <c r="L14" s="53"/>
      <c r="M14" s="13"/>
      <c r="N14" s="38"/>
      <c r="O14" s="52" t="s">
        <v>3</v>
      </c>
      <c r="P14" s="52"/>
      <c r="Q14" s="52"/>
      <c r="R14" s="52"/>
      <c r="S14" s="53"/>
      <c r="T14" s="52" t="s">
        <v>17</v>
      </c>
      <c r="U14" s="52"/>
      <c r="V14" s="52"/>
      <c r="W14" s="52"/>
      <c r="X14" s="53"/>
      <c r="Y14" s="15"/>
      <c r="Z14" s="38"/>
      <c r="AA14" s="52" t="s">
        <v>3</v>
      </c>
      <c r="AB14" s="52"/>
      <c r="AC14" s="52"/>
      <c r="AD14" s="52"/>
      <c r="AE14" s="53"/>
      <c r="AF14" s="52" t="s">
        <v>17</v>
      </c>
      <c r="AG14" s="52"/>
      <c r="AH14" s="52"/>
      <c r="AI14" s="52"/>
      <c r="AJ14" s="53"/>
      <c r="AK14" s="15"/>
      <c r="AL14" s="38"/>
      <c r="AM14" s="52" t="s">
        <v>3</v>
      </c>
      <c r="AN14" s="52"/>
      <c r="AO14" s="52"/>
      <c r="AP14" s="52"/>
      <c r="AQ14" s="53"/>
      <c r="AR14" s="52" t="s">
        <v>17</v>
      </c>
      <c r="AS14" s="52"/>
      <c r="AT14" s="52"/>
      <c r="AU14" s="52"/>
      <c r="AV14" s="53"/>
      <c r="AW14" s="15"/>
      <c r="AX14" s="38"/>
      <c r="AY14" s="52" t="s">
        <v>3</v>
      </c>
      <c r="AZ14" s="52"/>
      <c r="BA14" s="52"/>
      <c r="BB14" s="52"/>
      <c r="BC14" s="53"/>
      <c r="BD14" s="52" t="s">
        <v>17</v>
      </c>
      <c r="BE14" s="52"/>
      <c r="BF14" s="52"/>
      <c r="BG14" s="52"/>
      <c r="BH14" s="53"/>
      <c r="BI14" s="15"/>
      <c r="BJ14" s="38"/>
      <c r="BK14" s="52" t="s">
        <v>3</v>
      </c>
      <c r="BL14" s="52"/>
      <c r="BM14" s="52"/>
      <c r="BN14" s="52"/>
      <c r="BO14" s="53"/>
      <c r="BP14" s="52" t="s">
        <v>17</v>
      </c>
      <c r="BQ14" s="52"/>
      <c r="BR14" s="52"/>
      <c r="BS14" s="52"/>
      <c r="BT14" s="53"/>
      <c r="BU14" s="15"/>
      <c r="BV14" s="38"/>
      <c r="BW14" s="52" t="s">
        <v>3</v>
      </c>
      <c r="BX14" s="52"/>
      <c r="BY14" s="52"/>
      <c r="BZ14" s="52"/>
      <c r="CA14" s="53"/>
      <c r="CB14" s="52" t="s">
        <v>17</v>
      </c>
      <c r="CC14" s="52"/>
      <c r="CD14" s="52"/>
      <c r="CE14" s="52"/>
      <c r="CF14" s="53"/>
      <c r="CG14" s="15"/>
    </row>
    <row r="15" spans="1:85" x14ac:dyDescent="0.25">
      <c r="A15" s="17"/>
      <c r="B15" s="39" t="s">
        <v>18</v>
      </c>
      <c r="C15" s="25" t="s">
        <v>4</v>
      </c>
      <c r="D15" s="25" t="s">
        <v>5</v>
      </c>
      <c r="E15" s="25" t="s">
        <v>6</v>
      </c>
      <c r="F15" s="25" t="s">
        <v>7</v>
      </c>
      <c r="G15" s="25" t="s">
        <v>8</v>
      </c>
      <c r="H15" s="25" t="s">
        <v>19</v>
      </c>
      <c r="I15" s="25" t="s">
        <v>20</v>
      </c>
      <c r="J15" s="25" t="s">
        <v>21</v>
      </c>
      <c r="K15" s="25" t="s">
        <v>22</v>
      </c>
      <c r="L15" s="27" t="s">
        <v>23</v>
      </c>
      <c r="M15" s="13"/>
      <c r="N15" s="39" t="s">
        <v>18</v>
      </c>
      <c r="O15" s="25" t="s">
        <v>4</v>
      </c>
      <c r="P15" s="25" t="s">
        <v>5</v>
      </c>
      <c r="Q15" s="25" t="s">
        <v>6</v>
      </c>
      <c r="R15" s="25" t="s">
        <v>7</v>
      </c>
      <c r="S15" s="25" t="s">
        <v>8</v>
      </c>
      <c r="T15" s="25" t="s">
        <v>19</v>
      </c>
      <c r="U15" s="25" t="s">
        <v>20</v>
      </c>
      <c r="V15" s="25" t="s">
        <v>21</v>
      </c>
      <c r="W15" s="25" t="s">
        <v>22</v>
      </c>
      <c r="X15" s="27" t="s">
        <v>23</v>
      </c>
      <c r="Y15" s="15"/>
      <c r="Z15" s="39" t="s">
        <v>18</v>
      </c>
      <c r="AA15" s="25" t="s">
        <v>4</v>
      </c>
      <c r="AB15" s="25" t="s">
        <v>5</v>
      </c>
      <c r="AC15" s="25" t="s">
        <v>6</v>
      </c>
      <c r="AD15" s="25" t="s">
        <v>7</v>
      </c>
      <c r="AE15" s="25" t="s">
        <v>8</v>
      </c>
      <c r="AF15" s="25" t="s">
        <v>19</v>
      </c>
      <c r="AG15" s="25" t="s">
        <v>20</v>
      </c>
      <c r="AH15" s="25" t="s">
        <v>21</v>
      </c>
      <c r="AI15" s="25" t="s">
        <v>22</v>
      </c>
      <c r="AJ15" s="27" t="s">
        <v>23</v>
      </c>
      <c r="AK15" s="15"/>
      <c r="AL15" s="39" t="s">
        <v>18</v>
      </c>
      <c r="AM15" s="25" t="s">
        <v>4</v>
      </c>
      <c r="AN15" s="25" t="s">
        <v>5</v>
      </c>
      <c r="AO15" s="25" t="s">
        <v>6</v>
      </c>
      <c r="AP15" s="25" t="s">
        <v>7</v>
      </c>
      <c r="AQ15" s="25" t="s">
        <v>8</v>
      </c>
      <c r="AR15" s="25" t="s">
        <v>19</v>
      </c>
      <c r="AS15" s="25" t="s">
        <v>20</v>
      </c>
      <c r="AT15" s="25" t="s">
        <v>21</v>
      </c>
      <c r="AU15" s="25" t="s">
        <v>22</v>
      </c>
      <c r="AV15" s="27" t="s">
        <v>23</v>
      </c>
      <c r="AW15" s="15"/>
      <c r="AX15" s="39" t="s">
        <v>18</v>
      </c>
      <c r="AY15" s="25" t="s">
        <v>4</v>
      </c>
      <c r="AZ15" s="25" t="s">
        <v>5</v>
      </c>
      <c r="BA15" s="25" t="s">
        <v>6</v>
      </c>
      <c r="BB15" s="25" t="s">
        <v>7</v>
      </c>
      <c r="BC15" s="25" t="s">
        <v>8</v>
      </c>
      <c r="BD15" s="25" t="s">
        <v>19</v>
      </c>
      <c r="BE15" s="25" t="s">
        <v>20</v>
      </c>
      <c r="BF15" s="25" t="s">
        <v>21</v>
      </c>
      <c r="BG15" s="25" t="s">
        <v>22</v>
      </c>
      <c r="BH15" s="27" t="s">
        <v>23</v>
      </c>
      <c r="BI15" s="15"/>
      <c r="BJ15" s="39" t="s">
        <v>18</v>
      </c>
      <c r="BK15" s="25" t="s">
        <v>4</v>
      </c>
      <c r="BL15" s="25" t="s">
        <v>5</v>
      </c>
      <c r="BM15" s="25" t="s">
        <v>6</v>
      </c>
      <c r="BN15" s="25" t="s">
        <v>7</v>
      </c>
      <c r="BO15" s="25" t="s">
        <v>8</v>
      </c>
      <c r="BP15" s="25" t="s">
        <v>19</v>
      </c>
      <c r="BQ15" s="25" t="s">
        <v>20</v>
      </c>
      <c r="BR15" s="25" t="s">
        <v>21</v>
      </c>
      <c r="BS15" s="25" t="s">
        <v>22</v>
      </c>
      <c r="BT15" s="27" t="s">
        <v>23</v>
      </c>
      <c r="BU15" s="15"/>
      <c r="BV15" s="39" t="s">
        <v>18</v>
      </c>
      <c r="BW15" s="25" t="s">
        <v>4</v>
      </c>
      <c r="BX15" s="25" t="s">
        <v>5</v>
      </c>
      <c r="BY15" s="25" t="s">
        <v>6</v>
      </c>
      <c r="BZ15" s="25" t="s">
        <v>7</v>
      </c>
      <c r="CA15" s="25" t="s">
        <v>8</v>
      </c>
      <c r="CB15" s="25" t="s">
        <v>19</v>
      </c>
      <c r="CC15" s="25" t="s">
        <v>20</v>
      </c>
      <c r="CD15" s="25" t="s">
        <v>21</v>
      </c>
      <c r="CE15" s="25" t="s">
        <v>22</v>
      </c>
      <c r="CF15" s="27" t="s">
        <v>23</v>
      </c>
      <c r="CG15" s="15"/>
    </row>
    <row r="16" spans="1:85" x14ac:dyDescent="0.25">
      <c r="A16" s="17"/>
      <c r="B16" s="40" t="s">
        <v>24</v>
      </c>
      <c r="C16" s="29">
        <v>81</v>
      </c>
      <c r="D16" s="29">
        <v>99</v>
      </c>
      <c r="E16" s="29">
        <v>86</v>
      </c>
      <c r="F16" s="29">
        <v>83</v>
      </c>
      <c r="G16" s="41">
        <v>223</v>
      </c>
      <c r="H16" s="31">
        <v>14.161</v>
      </c>
      <c r="I16" s="31">
        <v>17.308</v>
      </c>
      <c r="J16" s="31">
        <v>15.035</v>
      </c>
      <c r="K16" s="31">
        <v>14.51</v>
      </c>
      <c r="L16" s="32">
        <v>38.985999999999997</v>
      </c>
      <c r="M16" s="13"/>
      <c r="N16" s="40" t="s">
        <v>24</v>
      </c>
      <c r="O16" s="29">
        <v>28</v>
      </c>
      <c r="P16" s="29">
        <v>25</v>
      </c>
      <c r="Q16" s="29">
        <v>35</v>
      </c>
      <c r="R16" s="29">
        <v>55</v>
      </c>
      <c r="S16" s="41">
        <v>420</v>
      </c>
      <c r="T16" s="31">
        <v>4.9729999999999999</v>
      </c>
      <c r="U16" s="31">
        <v>4.4400000000000004</v>
      </c>
      <c r="V16" s="31">
        <v>6.2169999999999996</v>
      </c>
      <c r="W16" s="31">
        <v>9.7690000000000001</v>
      </c>
      <c r="X16" s="32">
        <v>74.599999999999994</v>
      </c>
      <c r="Y16" s="15"/>
      <c r="Z16" s="40" t="s">
        <v>24</v>
      </c>
      <c r="AA16" s="29">
        <v>23</v>
      </c>
      <c r="AB16" s="29">
        <v>23</v>
      </c>
      <c r="AC16" s="29">
        <v>35</v>
      </c>
      <c r="AD16" s="29">
        <v>51</v>
      </c>
      <c r="AE16" s="41">
        <v>434</v>
      </c>
      <c r="AF16" s="31">
        <v>4.0640000000000001</v>
      </c>
      <c r="AG16" s="31">
        <v>4.0640000000000001</v>
      </c>
      <c r="AH16" s="31">
        <v>6.1840000000000002</v>
      </c>
      <c r="AI16" s="31">
        <v>9.0109999999999992</v>
      </c>
      <c r="AJ16" s="32">
        <v>76.677999999999997</v>
      </c>
      <c r="AK16" s="15"/>
      <c r="AL16" s="40" t="s">
        <v>24</v>
      </c>
      <c r="AM16" s="29">
        <v>16</v>
      </c>
      <c r="AN16" s="29">
        <v>10</v>
      </c>
      <c r="AO16" s="29">
        <v>19</v>
      </c>
      <c r="AP16" s="29">
        <v>45</v>
      </c>
      <c r="AQ16" s="41">
        <v>474</v>
      </c>
      <c r="AR16" s="31">
        <v>2.8370000000000002</v>
      </c>
      <c r="AS16" s="31">
        <v>1.7729999999999999</v>
      </c>
      <c r="AT16" s="31">
        <v>3.3690000000000002</v>
      </c>
      <c r="AU16" s="31">
        <v>7.9790000000000001</v>
      </c>
      <c r="AV16" s="32">
        <v>84.043000000000006</v>
      </c>
      <c r="AW16" s="15"/>
      <c r="AX16" s="40" t="s">
        <v>24</v>
      </c>
      <c r="AY16" s="29">
        <v>8</v>
      </c>
      <c r="AZ16" s="29">
        <v>4</v>
      </c>
      <c r="BA16" s="29">
        <v>27</v>
      </c>
      <c r="BB16" s="29">
        <v>54</v>
      </c>
      <c r="BC16" s="41">
        <v>465</v>
      </c>
      <c r="BD16" s="31">
        <v>1.4339999999999999</v>
      </c>
      <c r="BE16" s="31">
        <v>0.71699999999999997</v>
      </c>
      <c r="BF16" s="31">
        <v>4.8390000000000004</v>
      </c>
      <c r="BG16" s="31">
        <v>9.6769999999999996</v>
      </c>
      <c r="BH16" s="32">
        <v>83.332999999999998</v>
      </c>
      <c r="BI16" s="15"/>
      <c r="BJ16" s="40" t="s">
        <v>24</v>
      </c>
      <c r="BK16" s="29">
        <v>19</v>
      </c>
      <c r="BL16" s="29">
        <v>39</v>
      </c>
      <c r="BM16" s="29">
        <v>75</v>
      </c>
      <c r="BN16" s="29">
        <v>85</v>
      </c>
      <c r="BO16" s="41">
        <v>350</v>
      </c>
      <c r="BP16" s="31">
        <v>3.3450000000000002</v>
      </c>
      <c r="BQ16" s="31">
        <v>6.8659999999999997</v>
      </c>
      <c r="BR16" s="31">
        <v>13.204000000000001</v>
      </c>
      <c r="BS16" s="31">
        <v>14.965</v>
      </c>
      <c r="BT16" s="32">
        <v>61.62</v>
      </c>
      <c r="BU16" s="15"/>
      <c r="BV16" s="40" t="s">
        <v>24</v>
      </c>
      <c r="BW16" s="29">
        <v>19</v>
      </c>
      <c r="BX16" s="29">
        <v>20</v>
      </c>
      <c r="BY16" s="29">
        <v>25</v>
      </c>
      <c r="BZ16" s="29">
        <v>60</v>
      </c>
      <c r="CA16" s="41">
        <v>442</v>
      </c>
      <c r="CB16" s="31">
        <v>3.3570000000000002</v>
      </c>
      <c r="CC16" s="31">
        <v>3.5339999999999998</v>
      </c>
      <c r="CD16" s="31">
        <v>4.4169999999999998</v>
      </c>
      <c r="CE16" s="31">
        <v>10.601000000000001</v>
      </c>
      <c r="CF16" s="32">
        <v>78.091999999999999</v>
      </c>
      <c r="CG16" s="15"/>
    </row>
    <row r="17" spans="1:85" x14ac:dyDescent="0.25">
      <c r="A17" s="17"/>
      <c r="B17" s="40" t="s">
        <v>25</v>
      </c>
      <c r="C17" s="29">
        <v>519</v>
      </c>
      <c r="D17" s="29">
        <v>392</v>
      </c>
      <c r="E17" s="29">
        <v>322</v>
      </c>
      <c r="F17" s="29">
        <v>259</v>
      </c>
      <c r="G17" s="41">
        <v>642</v>
      </c>
      <c r="H17" s="31">
        <v>24.321000000000002</v>
      </c>
      <c r="I17" s="31">
        <v>18.369</v>
      </c>
      <c r="J17" s="31">
        <v>15.089</v>
      </c>
      <c r="K17" s="31">
        <v>12.137</v>
      </c>
      <c r="L17" s="32">
        <v>30.084</v>
      </c>
      <c r="M17" s="13"/>
      <c r="N17" s="40" t="s">
        <v>25</v>
      </c>
      <c r="O17" s="29">
        <v>150</v>
      </c>
      <c r="P17" s="29">
        <v>158</v>
      </c>
      <c r="Q17" s="29">
        <v>261</v>
      </c>
      <c r="R17" s="29">
        <v>314</v>
      </c>
      <c r="S17" s="41">
        <v>1242</v>
      </c>
      <c r="T17" s="31">
        <v>7.0590000000000002</v>
      </c>
      <c r="U17" s="31">
        <v>7.4349999999999996</v>
      </c>
      <c r="V17" s="31">
        <v>12.282</v>
      </c>
      <c r="W17" s="31">
        <v>14.776</v>
      </c>
      <c r="X17" s="32">
        <v>58.447000000000003</v>
      </c>
      <c r="Y17" s="15"/>
      <c r="Z17" s="40" t="s">
        <v>25</v>
      </c>
      <c r="AA17" s="29">
        <v>139</v>
      </c>
      <c r="AB17" s="29">
        <v>125</v>
      </c>
      <c r="AC17" s="29">
        <v>225</v>
      </c>
      <c r="AD17" s="29">
        <v>288</v>
      </c>
      <c r="AE17" s="41">
        <v>1337</v>
      </c>
      <c r="AF17" s="31">
        <v>6.5750000000000002</v>
      </c>
      <c r="AG17" s="31">
        <v>5.9130000000000003</v>
      </c>
      <c r="AH17" s="31">
        <v>10.643000000000001</v>
      </c>
      <c r="AI17" s="31">
        <v>13.622999999999999</v>
      </c>
      <c r="AJ17" s="32">
        <v>63.244999999999997</v>
      </c>
      <c r="AK17" s="15"/>
      <c r="AL17" s="40" t="s">
        <v>25</v>
      </c>
      <c r="AM17" s="29">
        <v>85</v>
      </c>
      <c r="AN17" s="29">
        <v>69</v>
      </c>
      <c r="AO17" s="29">
        <v>117</v>
      </c>
      <c r="AP17" s="29">
        <v>254</v>
      </c>
      <c r="AQ17" s="41">
        <v>1581</v>
      </c>
      <c r="AR17" s="31">
        <v>4.0359999999999996</v>
      </c>
      <c r="AS17" s="31">
        <v>3.2759999999999998</v>
      </c>
      <c r="AT17" s="31">
        <v>5.556</v>
      </c>
      <c r="AU17" s="31">
        <v>12.061</v>
      </c>
      <c r="AV17" s="32">
        <v>75.070999999999998</v>
      </c>
      <c r="AW17" s="15"/>
      <c r="AX17" s="40" t="s">
        <v>25</v>
      </c>
      <c r="AY17" s="29">
        <v>89</v>
      </c>
      <c r="AZ17" s="29">
        <v>72</v>
      </c>
      <c r="BA17" s="29">
        <v>165</v>
      </c>
      <c r="BB17" s="29">
        <v>355</v>
      </c>
      <c r="BC17" s="41">
        <v>1415</v>
      </c>
      <c r="BD17" s="31">
        <v>4.2460000000000004</v>
      </c>
      <c r="BE17" s="31">
        <v>3.4350000000000001</v>
      </c>
      <c r="BF17" s="31">
        <v>7.8719999999999999</v>
      </c>
      <c r="BG17" s="31">
        <v>16.937000000000001</v>
      </c>
      <c r="BH17" s="32">
        <v>67.510000000000005</v>
      </c>
      <c r="BI17" s="15"/>
      <c r="BJ17" s="40" t="s">
        <v>25</v>
      </c>
      <c r="BK17" s="29">
        <v>214</v>
      </c>
      <c r="BL17" s="29">
        <v>259</v>
      </c>
      <c r="BM17" s="29">
        <v>410</v>
      </c>
      <c r="BN17" s="29">
        <v>290</v>
      </c>
      <c r="BO17" s="41">
        <v>938</v>
      </c>
      <c r="BP17" s="31">
        <v>10.137</v>
      </c>
      <c r="BQ17" s="31">
        <v>12.269</v>
      </c>
      <c r="BR17" s="31">
        <v>19.422000000000001</v>
      </c>
      <c r="BS17" s="31">
        <v>13.738</v>
      </c>
      <c r="BT17" s="32">
        <v>44.433999999999997</v>
      </c>
      <c r="BU17" s="15"/>
      <c r="BV17" s="40" t="s">
        <v>25</v>
      </c>
      <c r="BW17" s="29">
        <v>187</v>
      </c>
      <c r="BX17" s="29">
        <v>150</v>
      </c>
      <c r="BY17" s="29">
        <v>215</v>
      </c>
      <c r="BZ17" s="29">
        <v>279</v>
      </c>
      <c r="CA17" s="41">
        <v>1293</v>
      </c>
      <c r="CB17" s="31">
        <v>8.8040000000000003</v>
      </c>
      <c r="CC17" s="31">
        <v>7.0620000000000003</v>
      </c>
      <c r="CD17" s="31">
        <v>10.122</v>
      </c>
      <c r="CE17" s="31">
        <v>13.135999999999999</v>
      </c>
      <c r="CF17" s="32">
        <v>60.875999999999998</v>
      </c>
      <c r="CG17" s="15"/>
    </row>
    <row r="18" spans="1:85" x14ac:dyDescent="0.25">
      <c r="A18" s="17"/>
      <c r="B18" s="40" t="s">
        <v>26</v>
      </c>
      <c r="C18" s="29">
        <v>171</v>
      </c>
      <c r="D18" s="29">
        <v>93</v>
      </c>
      <c r="E18" s="29">
        <v>91</v>
      </c>
      <c r="F18" s="29">
        <v>81</v>
      </c>
      <c r="G18" s="41">
        <v>232</v>
      </c>
      <c r="H18" s="36">
        <v>25.599</v>
      </c>
      <c r="I18" s="36">
        <v>13.922000000000001</v>
      </c>
      <c r="J18" s="36">
        <v>13.622999999999999</v>
      </c>
      <c r="K18" s="36">
        <v>12.125999999999999</v>
      </c>
      <c r="L18" s="37">
        <v>34.731000000000002</v>
      </c>
      <c r="M18" s="13"/>
      <c r="N18" s="40" t="s">
        <v>26</v>
      </c>
      <c r="O18" s="29">
        <v>59</v>
      </c>
      <c r="P18" s="29">
        <v>50</v>
      </c>
      <c r="Q18" s="29">
        <v>57</v>
      </c>
      <c r="R18" s="29">
        <v>70</v>
      </c>
      <c r="S18" s="41">
        <v>412</v>
      </c>
      <c r="T18" s="36">
        <v>9.1050000000000004</v>
      </c>
      <c r="U18" s="36">
        <v>7.7160000000000002</v>
      </c>
      <c r="V18" s="36">
        <v>8.7959999999999994</v>
      </c>
      <c r="W18" s="36">
        <v>10.802</v>
      </c>
      <c r="X18" s="37">
        <v>63.58</v>
      </c>
      <c r="Y18" s="15"/>
      <c r="Z18" s="40" t="s">
        <v>26</v>
      </c>
      <c r="AA18" s="29">
        <v>62</v>
      </c>
      <c r="AB18" s="29">
        <v>41</v>
      </c>
      <c r="AC18" s="29">
        <v>50</v>
      </c>
      <c r="AD18" s="29">
        <v>65</v>
      </c>
      <c r="AE18" s="41">
        <v>429</v>
      </c>
      <c r="AF18" s="36">
        <v>9.5830000000000002</v>
      </c>
      <c r="AG18" s="36">
        <v>6.3369999999999997</v>
      </c>
      <c r="AH18" s="36">
        <v>7.7279999999999998</v>
      </c>
      <c r="AI18" s="36">
        <v>10.045999999999999</v>
      </c>
      <c r="AJ18" s="37">
        <v>66.305999999999997</v>
      </c>
      <c r="AK18" s="15"/>
      <c r="AL18" s="40" t="s">
        <v>26</v>
      </c>
      <c r="AM18" s="29">
        <v>49</v>
      </c>
      <c r="AN18" s="29">
        <v>22</v>
      </c>
      <c r="AO18" s="29">
        <v>46</v>
      </c>
      <c r="AP18" s="29">
        <v>70</v>
      </c>
      <c r="AQ18" s="41">
        <v>458</v>
      </c>
      <c r="AR18" s="36">
        <v>7.5970000000000004</v>
      </c>
      <c r="AS18" s="36">
        <v>3.411</v>
      </c>
      <c r="AT18" s="36">
        <v>7.1319999999999997</v>
      </c>
      <c r="AU18" s="36">
        <v>10.853</v>
      </c>
      <c r="AV18" s="37">
        <v>71.007999999999996</v>
      </c>
      <c r="AW18" s="15"/>
      <c r="AX18" s="40" t="s">
        <v>26</v>
      </c>
      <c r="AY18" s="29">
        <v>43</v>
      </c>
      <c r="AZ18" s="29">
        <v>20</v>
      </c>
      <c r="BA18" s="29">
        <v>55</v>
      </c>
      <c r="BB18" s="29">
        <v>77</v>
      </c>
      <c r="BC18" s="41">
        <v>450</v>
      </c>
      <c r="BD18" s="36">
        <v>6.6669999999999998</v>
      </c>
      <c r="BE18" s="36">
        <v>3.101</v>
      </c>
      <c r="BF18" s="36">
        <v>8.5269999999999992</v>
      </c>
      <c r="BG18" s="36">
        <v>11.938000000000001</v>
      </c>
      <c r="BH18" s="37">
        <v>69.766999999999996</v>
      </c>
      <c r="BI18" s="15"/>
      <c r="BJ18" s="40" t="s">
        <v>26</v>
      </c>
      <c r="BK18" s="29">
        <v>79</v>
      </c>
      <c r="BL18" s="29">
        <v>64</v>
      </c>
      <c r="BM18" s="29">
        <v>74</v>
      </c>
      <c r="BN18" s="29">
        <v>77</v>
      </c>
      <c r="BO18" s="41">
        <v>349</v>
      </c>
      <c r="BP18" s="36">
        <v>12.286</v>
      </c>
      <c r="BQ18" s="36">
        <v>9.9529999999999994</v>
      </c>
      <c r="BR18" s="36">
        <v>11.509</v>
      </c>
      <c r="BS18" s="36">
        <v>11.975</v>
      </c>
      <c r="BT18" s="37">
        <v>54.277000000000001</v>
      </c>
      <c r="BU18" s="15"/>
      <c r="BV18" s="40" t="s">
        <v>26</v>
      </c>
      <c r="BW18" s="29">
        <v>79</v>
      </c>
      <c r="BX18" s="29">
        <v>44</v>
      </c>
      <c r="BY18" s="29">
        <v>48</v>
      </c>
      <c r="BZ18" s="29">
        <v>78</v>
      </c>
      <c r="CA18" s="41">
        <v>402</v>
      </c>
      <c r="CB18" s="36">
        <v>12.135</v>
      </c>
      <c r="CC18" s="36">
        <v>6.7590000000000003</v>
      </c>
      <c r="CD18" s="36">
        <v>7.3730000000000002</v>
      </c>
      <c r="CE18" s="36">
        <v>11.981999999999999</v>
      </c>
      <c r="CF18" s="37">
        <v>61.750999999999998</v>
      </c>
      <c r="CG18" s="15"/>
    </row>
    <row r="19" spans="1:85" x14ac:dyDescent="0.25">
      <c r="A19" s="17"/>
      <c r="B19" s="42" t="s">
        <v>9</v>
      </c>
      <c r="C19" s="43">
        <v>771</v>
      </c>
      <c r="D19" s="43">
        <v>584</v>
      </c>
      <c r="E19" s="43">
        <v>499</v>
      </c>
      <c r="F19" s="43">
        <v>423</v>
      </c>
      <c r="G19" s="44">
        <v>1097</v>
      </c>
      <c r="H19" s="43"/>
      <c r="I19" s="43"/>
      <c r="J19" s="43"/>
      <c r="K19" s="43"/>
      <c r="L19" s="44"/>
      <c r="M19" s="13"/>
      <c r="N19" s="42" t="s">
        <v>9</v>
      </c>
      <c r="O19" s="43">
        <v>237</v>
      </c>
      <c r="P19" s="43">
        <v>233</v>
      </c>
      <c r="Q19" s="43">
        <v>353</v>
      </c>
      <c r="R19" s="43">
        <v>439</v>
      </c>
      <c r="S19" s="44">
        <v>2074</v>
      </c>
      <c r="T19" s="43"/>
      <c r="U19" s="43"/>
      <c r="V19" s="43"/>
      <c r="W19" s="43"/>
      <c r="X19" s="44"/>
      <c r="Y19" s="15"/>
      <c r="Z19" s="42" t="s">
        <v>9</v>
      </c>
      <c r="AA19" s="43">
        <v>224</v>
      </c>
      <c r="AB19" s="43">
        <v>189</v>
      </c>
      <c r="AC19" s="43">
        <v>310</v>
      </c>
      <c r="AD19" s="43">
        <v>404</v>
      </c>
      <c r="AE19" s="44">
        <v>2200</v>
      </c>
      <c r="AF19" s="43"/>
      <c r="AG19" s="43"/>
      <c r="AH19" s="43"/>
      <c r="AI19" s="43"/>
      <c r="AJ19" s="44"/>
      <c r="AK19" s="15"/>
      <c r="AL19" s="42" t="s">
        <v>9</v>
      </c>
      <c r="AM19" s="43">
        <v>150</v>
      </c>
      <c r="AN19" s="43">
        <v>101</v>
      </c>
      <c r="AO19" s="43">
        <v>182</v>
      </c>
      <c r="AP19" s="43">
        <v>369</v>
      </c>
      <c r="AQ19" s="44">
        <v>2513</v>
      </c>
      <c r="AR19" s="43"/>
      <c r="AS19" s="43"/>
      <c r="AT19" s="43"/>
      <c r="AU19" s="43"/>
      <c r="AV19" s="44"/>
      <c r="AW19" s="15"/>
      <c r="AX19" s="42" t="s">
        <v>9</v>
      </c>
      <c r="AY19" s="43">
        <v>140</v>
      </c>
      <c r="AZ19" s="43">
        <v>96</v>
      </c>
      <c r="BA19" s="43">
        <v>247</v>
      </c>
      <c r="BB19" s="43">
        <v>486</v>
      </c>
      <c r="BC19" s="44">
        <v>2330</v>
      </c>
      <c r="BD19" s="43"/>
      <c r="BE19" s="43"/>
      <c r="BF19" s="43"/>
      <c r="BG19" s="43"/>
      <c r="BH19" s="44"/>
      <c r="BI19" s="15"/>
      <c r="BJ19" s="42" t="s">
        <v>9</v>
      </c>
      <c r="BK19" s="43">
        <v>312</v>
      </c>
      <c r="BL19" s="43">
        <v>362</v>
      </c>
      <c r="BM19" s="43">
        <v>559</v>
      </c>
      <c r="BN19" s="43">
        <v>452</v>
      </c>
      <c r="BO19" s="44">
        <v>1637</v>
      </c>
      <c r="BP19" s="43"/>
      <c r="BQ19" s="43"/>
      <c r="BR19" s="43"/>
      <c r="BS19" s="43"/>
      <c r="BT19" s="44"/>
      <c r="BU19" s="15"/>
      <c r="BV19" s="42" t="s">
        <v>9</v>
      </c>
      <c r="BW19" s="43">
        <v>285</v>
      </c>
      <c r="BX19" s="43">
        <v>214</v>
      </c>
      <c r="BY19" s="43">
        <v>288</v>
      </c>
      <c r="BZ19" s="43">
        <v>417</v>
      </c>
      <c r="CA19" s="44">
        <v>2137</v>
      </c>
      <c r="CB19" s="43"/>
      <c r="CC19" s="43"/>
      <c r="CD19" s="43"/>
      <c r="CE19" s="43"/>
      <c r="CF19" s="44"/>
      <c r="CG19" s="15"/>
    </row>
    <row r="20" spans="1:85" x14ac:dyDescent="0.25">
      <c r="A20" s="17"/>
      <c r="B20" s="2"/>
      <c r="C20" s="3"/>
      <c r="D20" s="4"/>
      <c r="E20" s="5"/>
      <c r="F20" s="6"/>
      <c r="G20" s="8"/>
      <c r="H20" s="9"/>
      <c r="I20" s="10"/>
      <c r="J20" s="11"/>
      <c r="K20" s="12"/>
      <c r="L20" s="14"/>
      <c r="M20" s="1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</row>
    <row r="21" spans="1:85" x14ac:dyDescent="0.25">
      <c r="A21" s="17"/>
      <c r="B21" s="49" t="s">
        <v>10</v>
      </c>
      <c r="C21" s="50"/>
      <c r="D21" s="50"/>
      <c r="E21" s="50"/>
      <c r="F21" s="50"/>
      <c r="G21" s="51"/>
      <c r="H21" s="50"/>
      <c r="I21" s="50"/>
      <c r="J21" s="50"/>
      <c r="K21" s="50"/>
      <c r="L21" s="51"/>
      <c r="M21" s="13"/>
      <c r="N21" s="49" t="s">
        <v>11</v>
      </c>
      <c r="O21" s="50"/>
      <c r="P21" s="50"/>
      <c r="Q21" s="50"/>
      <c r="R21" s="50"/>
      <c r="S21" s="51"/>
      <c r="T21" s="50"/>
      <c r="U21" s="50"/>
      <c r="V21" s="50"/>
      <c r="W21" s="50"/>
      <c r="X21" s="51"/>
      <c r="Y21" s="15"/>
      <c r="Z21" s="49" t="s">
        <v>12</v>
      </c>
      <c r="AA21" s="50"/>
      <c r="AB21" s="50"/>
      <c r="AC21" s="50"/>
      <c r="AD21" s="50"/>
      <c r="AE21" s="51"/>
      <c r="AF21" s="50"/>
      <c r="AG21" s="50"/>
      <c r="AH21" s="50"/>
      <c r="AI21" s="50"/>
      <c r="AJ21" s="51"/>
      <c r="AK21" s="15"/>
      <c r="AL21" s="49" t="s">
        <v>13</v>
      </c>
      <c r="AM21" s="50"/>
      <c r="AN21" s="50"/>
      <c r="AO21" s="50"/>
      <c r="AP21" s="50"/>
      <c r="AQ21" s="51"/>
      <c r="AR21" s="50"/>
      <c r="AS21" s="50"/>
      <c r="AT21" s="50"/>
      <c r="AU21" s="50"/>
      <c r="AV21" s="51"/>
      <c r="AW21" s="15"/>
      <c r="AX21" s="49" t="s">
        <v>14</v>
      </c>
      <c r="AY21" s="50"/>
      <c r="AZ21" s="50"/>
      <c r="BA21" s="50"/>
      <c r="BB21" s="50"/>
      <c r="BC21" s="51"/>
      <c r="BD21" s="50"/>
      <c r="BE21" s="50"/>
      <c r="BF21" s="50"/>
      <c r="BG21" s="50"/>
      <c r="BH21" s="51"/>
      <c r="BI21" s="15"/>
      <c r="BJ21" s="49" t="s">
        <v>15</v>
      </c>
      <c r="BK21" s="50"/>
      <c r="BL21" s="50"/>
      <c r="BM21" s="50"/>
      <c r="BN21" s="50"/>
      <c r="BO21" s="51"/>
      <c r="BP21" s="50"/>
      <c r="BQ21" s="50"/>
      <c r="BR21" s="50"/>
      <c r="BS21" s="50"/>
      <c r="BT21" s="51"/>
      <c r="BU21" s="15"/>
      <c r="BV21" s="49" t="s">
        <v>16</v>
      </c>
      <c r="BW21" s="50"/>
      <c r="BX21" s="50"/>
      <c r="BY21" s="50"/>
      <c r="BZ21" s="50"/>
      <c r="CA21" s="51"/>
      <c r="CB21" s="50"/>
      <c r="CC21" s="50"/>
      <c r="CD21" s="50"/>
      <c r="CE21" s="50"/>
      <c r="CF21" s="51"/>
      <c r="CG21" s="15"/>
    </row>
    <row r="22" spans="1:85" x14ac:dyDescent="0.25">
      <c r="A22" s="17"/>
      <c r="B22" s="38"/>
      <c r="C22" s="52" t="s">
        <v>3</v>
      </c>
      <c r="D22" s="52"/>
      <c r="E22" s="52"/>
      <c r="F22" s="52"/>
      <c r="G22" s="53"/>
      <c r="H22" s="52" t="s">
        <v>17</v>
      </c>
      <c r="I22" s="52"/>
      <c r="J22" s="52"/>
      <c r="K22" s="52"/>
      <c r="L22" s="53"/>
      <c r="M22" s="13"/>
      <c r="N22" s="38"/>
      <c r="O22" s="52" t="s">
        <v>3</v>
      </c>
      <c r="P22" s="52"/>
      <c r="Q22" s="52"/>
      <c r="R22" s="52"/>
      <c r="S22" s="53"/>
      <c r="T22" s="52" t="s">
        <v>17</v>
      </c>
      <c r="U22" s="52"/>
      <c r="V22" s="52"/>
      <c r="W22" s="52"/>
      <c r="X22" s="53"/>
      <c r="Y22" s="15"/>
      <c r="Z22" s="38"/>
      <c r="AA22" s="52" t="s">
        <v>3</v>
      </c>
      <c r="AB22" s="52"/>
      <c r="AC22" s="52"/>
      <c r="AD22" s="52"/>
      <c r="AE22" s="53"/>
      <c r="AF22" s="52" t="s">
        <v>17</v>
      </c>
      <c r="AG22" s="52"/>
      <c r="AH22" s="52"/>
      <c r="AI22" s="52"/>
      <c r="AJ22" s="53"/>
      <c r="AK22" s="15"/>
      <c r="AL22" s="38"/>
      <c r="AM22" s="52" t="s">
        <v>3</v>
      </c>
      <c r="AN22" s="52"/>
      <c r="AO22" s="52"/>
      <c r="AP22" s="52"/>
      <c r="AQ22" s="53"/>
      <c r="AR22" s="52" t="s">
        <v>17</v>
      </c>
      <c r="AS22" s="52"/>
      <c r="AT22" s="52"/>
      <c r="AU22" s="52"/>
      <c r="AV22" s="53"/>
      <c r="AW22" s="15"/>
      <c r="AX22" s="38"/>
      <c r="AY22" s="52" t="s">
        <v>3</v>
      </c>
      <c r="AZ22" s="52"/>
      <c r="BA22" s="52"/>
      <c r="BB22" s="52"/>
      <c r="BC22" s="53"/>
      <c r="BD22" s="52" t="s">
        <v>17</v>
      </c>
      <c r="BE22" s="52"/>
      <c r="BF22" s="52"/>
      <c r="BG22" s="52"/>
      <c r="BH22" s="53"/>
      <c r="BI22" s="15"/>
      <c r="BJ22" s="38"/>
      <c r="BK22" s="52" t="s">
        <v>3</v>
      </c>
      <c r="BL22" s="52"/>
      <c r="BM22" s="52"/>
      <c r="BN22" s="52"/>
      <c r="BO22" s="53"/>
      <c r="BP22" s="52" t="s">
        <v>17</v>
      </c>
      <c r="BQ22" s="52"/>
      <c r="BR22" s="52"/>
      <c r="BS22" s="52"/>
      <c r="BT22" s="53"/>
      <c r="BU22" s="15"/>
      <c r="BV22" s="38"/>
      <c r="BW22" s="52" t="s">
        <v>3</v>
      </c>
      <c r="BX22" s="52"/>
      <c r="BY22" s="52"/>
      <c r="BZ22" s="52"/>
      <c r="CA22" s="53"/>
      <c r="CB22" s="52" t="s">
        <v>17</v>
      </c>
      <c r="CC22" s="52"/>
      <c r="CD22" s="52"/>
      <c r="CE22" s="52"/>
      <c r="CF22" s="53"/>
      <c r="CG22" s="15"/>
    </row>
    <row r="23" spans="1:85" x14ac:dyDescent="0.25">
      <c r="A23" s="17"/>
      <c r="B23" s="39" t="s">
        <v>27</v>
      </c>
      <c r="C23" s="25" t="s">
        <v>4</v>
      </c>
      <c r="D23" s="25" t="s">
        <v>5</v>
      </c>
      <c r="E23" s="25" t="s">
        <v>6</v>
      </c>
      <c r="F23" s="25" t="s">
        <v>7</v>
      </c>
      <c r="G23" s="25" t="s">
        <v>8</v>
      </c>
      <c r="H23" s="25" t="s">
        <v>19</v>
      </c>
      <c r="I23" s="25" t="s">
        <v>20</v>
      </c>
      <c r="J23" s="25" t="s">
        <v>21</v>
      </c>
      <c r="K23" s="25" t="s">
        <v>22</v>
      </c>
      <c r="L23" s="27" t="s">
        <v>23</v>
      </c>
      <c r="M23" s="13"/>
      <c r="N23" s="39" t="s">
        <v>27</v>
      </c>
      <c r="O23" s="25" t="s">
        <v>4</v>
      </c>
      <c r="P23" s="25" t="s">
        <v>5</v>
      </c>
      <c r="Q23" s="25" t="s">
        <v>6</v>
      </c>
      <c r="R23" s="25" t="s">
        <v>7</v>
      </c>
      <c r="S23" s="25" t="s">
        <v>8</v>
      </c>
      <c r="T23" s="25" t="s">
        <v>19</v>
      </c>
      <c r="U23" s="25" t="s">
        <v>20</v>
      </c>
      <c r="V23" s="25" t="s">
        <v>21</v>
      </c>
      <c r="W23" s="25" t="s">
        <v>22</v>
      </c>
      <c r="X23" s="27" t="s">
        <v>23</v>
      </c>
      <c r="Y23" s="15"/>
      <c r="Z23" s="39" t="s">
        <v>27</v>
      </c>
      <c r="AA23" s="25" t="s">
        <v>4</v>
      </c>
      <c r="AB23" s="25" t="s">
        <v>5</v>
      </c>
      <c r="AC23" s="25" t="s">
        <v>6</v>
      </c>
      <c r="AD23" s="25" t="s">
        <v>7</v>
      </c>
      <c r="AE23" s="25" t="s">
        <v>8</v>
      </c>
      <c r="AF23" s="25" t="s">
        <v>19</v>
      </c>
      <c r="AG23" s="25" t="s">
        <v>20</v>
      </c>
      <c r="AH23" s="25" t="s">
        <v>21</v>
      </c>
      <c r="AI23" s="25" t="s">
        <v>22</v>
      </c>
      <c r="AJ23" s="27" t="s">
        <v>23</v>
      </c>
      <c r="AK23" s="15"/>
      <c r="AL23" s="39" t="s">
        <v>27</v>
      </c>
      <c r="AM23" s="25" t="s">
        <v>4</v>
      </c>
      <c r="AN23" s="25" t="s">
        <v>5</v>
      </c>
      <c r="AO23" s="25" t="s">
        <v>6</v>
      </c>
      <c r="AP23" s="25" t="s">
        <v>7</v>
      </c>
      <c r="AQ23" s="25" t="s">
        <v>8</v>
      </c>
      <c r="AR23" s="25" t="s">
        <v>19</v>
      </c>
      <c r="AS23" s="25" t="s">
        <v>20</v>
      </c>
      <c r="AT23" s="25" t="s">
        <v>21</v>
      </c>
      <c r="AU23" s="25" t="s">
        <v>22</v>
      </c>
      <c r="AV23" s="27" t="s">
        <v>23</v>
      </c>
      <c r="AW23" s="15"/>
      <c r="AX23" s="39" t="s">
        <v>27</v>
      </c>
      <c r="AY23" s="25" t="s">
        <v>4</v>
      </c>
      <c r="AZ23" s="25" t="s">
        <v>5</v>
      </c>
      <c r="BA23" s="25" t="s">
        <v>6</v>
      </c>
      <c r="BB23" s="25" t="s">
        <v>7</v>
      </c>
      <c r="BC23" s="25" t="s">
        <v>8</v>
      </c>
      <c r="BD23" s="25" t="s">
        <v>19</v>
      </c>
      <c r="BE23" s="25" t="s">
        <v>20</v>
      </c>
      <c r="BF23" s="25" t="s">
        <v>21</v>
      </c>
      <c r="BG23" s="25" t="s">
        <v>22</v>
      </c>
      <c r="BH23" s="27" t="s">
        <v>23</v>
      </c>
      <c r="BI23" s="15"/>
      <c r="BJ23" s="39" t="s">
        <v>27</v>
      </c>
      <c r="BK23" s="25" t="s">
        <v>4</v>
      </c>
      <c r="BL23" s="25" t="s">
        <v>5</v>
      </c>
      <c r="BM23" s="25" t="s">
        <v>6</v>
      </c>
      <c r="BN23" s="25" t="s">
        <v>7</v>
      </c>
      <c r="BO23" s="25" t="s">
        <v>8</v>
      </c>
      <c r="BP23" s="25" t="s">
        <v>19</v>
      </c>
      <c r="BQ23" s="25" t="s">
        <v>20</v>
      </c>
      <c r="BR23" s="25" t="s">
        <v>21</v>
      </c>
      <c r="BS23" s="25" t="s">
        <v>22</v>
      </c>
      <c r="BT23" s="27" t="s">
        <v>23</v>
      </c>
      <c r="BU23" s="15"/>
      <c r="BV23" s="39" t="s">
        <v>27</v>
      </c>
      <c r="BW23" s="25" t="s">
        <v>4</v>
      </c>
      <c r="BX23" s="25" t="s">
        <v>5</v>
      </c>
      <c r="BY23" s="25" t="s">
        <v>6</v>
      </c>
      <c r="BZ23" s="25" t="s">
        <v>7</v>
      </c>
      <c r="CA23" s="25" t="s">
        <v>8</v>
      </c>
      <c r="CB23" s="25" t="s">
        <v>19</v>
      </c>
      <c r="CC23" s="25" t="s">
        <v>20</v>
      </c>
      <c r="CD23" s="25" t="s">
        <v>21</v>
      </c>
      <c r="CE23" s="25" t="s">
        <v>22</v>
      </c>
      <c r="CF23" s="27" t="s">
        <v>23</v>
      </c>
      <c r="CG23" s="15"/>
    </row>
    <row r="24" spans="1:85" x14ac:dyDescent="0.25">
      <c r="A24" s="17"/>
      <c r="B24" s="40" t="s">
        <v>28</v>
      </c>
      <c r="C24" s="29">
        <v>108</v>
      </c>
      <c r="D24" s="29">
        <v>91</v>
      </c>
      <c r="E24" s="29">
        <v>118</v>
      </c>
      <c r="F24" s="29">
        <v>154</v>
      </c>
      <c r="G24" s="41">
        <v>681</v>
      </c>
      <c r="H24" s="31">
        <v>9.375</v>
      </c>
      <c r="I24" s="31">
        <v>7.899</v>
      </c>
      <c r="J24" s="31">
        <v>10.243</v>
      </c>
      <c r="K24" s="31">
        <v>13.368</v>
      </c>
      <c r="L24" s="32">
        <v>59.115000000000002</v>
      </c>
      <c r="M24" s="13"/>
      <c r="N24" s="40" t="s">
        <v>28</v>
      </c>
      <c r="O24" s="29">
        <v>27</v>
      </c>
      <c r="P24" s="29">
        <v>4</v>
      </c>
      <c r="Q24" s="29">
        <v>14</v>
      </c>
      <c r="R24" s="29">
        <v>27</v>
      </c>
      <c r="S24" s="41">
        <v>1064</v>
      </c>
      <c r="T24" s="31">
        <v>2.3769999999999998</v>
      </c>
      <c r="U24" s="31">
        <v>0.35199999999999998</v>
      </c>
      <c r="V24" s="31">
        <v>1.232</v>
      </c>
      <c r="W24" s="31">
        <v>2.3769999999999998</v>
      </c>
      <c r="X24" s="32">
        <v>93.662000000000006</v>
      </c>
      <c r="Y24" s="15"/>
      <c r="Z24" s="40" t="s">
        <v>28</v>
      </c>
      <c r="AA24" s="29">
        <v>26</v>
      </c>
      <c r="AB24" s="29">
        <v>4</v>
      </c>
      <c r="AC24" s="29">
        <v>13</v>
      </c>
      <c r="AD24" s="29">
        <v>26</v>
      </c>
      <c r="AE24" s="41">
        <v>1060</v>
      </c>
      <c r="AF24" s="31">
        <v>2.3029999999999999</v>
      </c>
      <c r="AG24" s="31">
        <v>0.35399999999999998</v>
      </c>
      <c r="AH24" s="31">
        <v>1.151</v>
      </c>
      <c r="AI24" s="31">
        <v>2.3029999999999999</v>
      </c>
      <c r="AJ24" s="32">
        <v>93.888000000000005</v>
      </c>
      <c r="AK24" s="15"/>
      <c r="AL24" s="40" t="s">
        <v>28</v>
      </c>
      <c r="AM24" s="29">
        <v>15</v>
      </c>
      <c r="AN24" s="29">
        <v>7</v>
      </c>
      <c r="AO24" s="29">
        <v>12</v>
      </c>
      <c r="AP24" s="29">
        <v>12</v>
      </c>
      <c r="AQ24" s="41">
        <v>1082</v>
      </c>
      <c r="AR24" s="31">
        <v>1.33</v>
      </c>
      <c r="AS24" s="31">
        <v>0.621</v>
      </c>
      <c r="AT24" s="31">
        <v>1.0640000000000001</v>
      </c>
      <c r="AU24" s="31">
        <v>1.0640000000000001</v>
      </c>
      <c r="AV24" s="32">
        <v>95.921999999999997</v>
      </c>
      <c r="AW24" s="15"/>
      <c r="AX24" s="40" t="s">
        <v>28</v>
      </c>
      <c r="AY24" s="29">
        <v>18</v>
      </c>
      <c r="AZ24" s="29">
        <v>4</v>
      </c>
      <c r="BA24" s="29">
        <v>14</v>
      </c>
      <c r="BB24" s="29">
        <v>28</v>
      </c>
      <c r="BC24" s="41">
        <v>1058</v>
      </c>
      <c r="BD24" s="31">
        <v>1.6040000000000001</v>
      </c>
      <c r="BE24" s="31">
        <v>0.35699999999999998</v>
      </c>
      <c r="BF24" s="31">
        <v>1.248</v>
      </c>
      <c r="BG24" s="31">
        <v>2.496</v>
      </c>
      <c r="BH24" s="32">
        <v>94.296000000000006</v>
      </c>
      <c r="BI24" s="15"/>
      <c r="BJ24" s="40" t="s">
        <v>28</v>
      </c>
      <c r="BK24" s="29">
        <v>31</v>
      </c>
      <c r="BL24" s="29">
        <v>26</v>
      </c>
      <c r="BM24" s="29">
        <v>105</v>
      </c>
      <c r="BN24" s="29">
        <v>107</v>
      </c>
      <c r="BO24" s="41">
        <v>863</v>
      </c>
      <c r="BP24" s="31">
        <v>2.7389999999999999</v>
      </c>
      <c r="BQ24" s="31">
        <v>2.2970000000000002</v>
      </c>
      <c r="BR24" s="31">
        <v>9.2759999999999998</v>
      </c>
      <c r="BS24" s="31">
        <v>9.452</v>
      </c>
      <c r="BT24" s="32">
        <v>76.236999999999995</v>
      </c>
      <c r="BU24" s="15"/>
      <c r="BV24" s="40" t="s">
        <v>28</v>
      </c>
      <c r="BW24" s="29">
        <v>26</v>
      </c>
      <c r="BX24" s="29">
        <v>7</v>
      </c>
      <c r="BY24" s="29">
        <v>25</v>
      </c>
      <c r="BZ24" s="29">
        <v>46</v>
      </c>
      <c r="CA24" s="41">
        <v>1027</v>
      </c>
      <c r="CB24" s="31">
        <v>2.2989999999999999</v>
      </c>
      <c r="CC24" s="31">
        <v>0.61899999999999999</v>
      </c>
      <c r="CD24" s="31">
        <v>2.21</v>
      </c>
      <c r="CE24" s="31">
        <v>4.0670000000000002</v>
      </c>
      <c r="CF24" s="32">
        <v>90.805000000000007</v>
      </c>
      <c r="CG24" s="15"/>
    </row>
    <row r="25" spans="1:85" x14ac:dyDescent="0.25">
      <c r="A25" s="17"/>
      <c r="B25" s="40" t="s">
        <v>29</v>
      </c>
      <c r="C25" s="29">
        <v>663</v>
      </c>
      <c r="D25" s="29">
        <v>493</v>
      </c>
      <c r="E25" s="29">
        <v>381</v>
      </c>
      <c r="F25" s="29">
        <v>269</v>
      </c>
      <c r="G25" s="41">
        <v>416</v>
      </c>
      <c r="H25" s="31">
        <v>29.838000000000001</v>
      </c>
      <c r="I25" s="31">
        <v>22.187000000000001</v>
      </c>
      <c r="J25" s="31">
        <v>17.146999999999998</v>
      </c>
      <c r="K25" s="31">
        <v>12.106</v>
      </c>
      <c r="L25" s="32">
        <v>18.722000000000001</v>
      </c>
      <c r="M25" s="13"/>
      <c r="N25" s="40" t="s">
        <v>29</v>
      </c>
      <c r="O25" s="29">
        <v>210</v>
      </c>
      <c r="P25" s="29">
        <v>229</v>
      </c>
      <c r="Q25" s="29">
        <v>339</v>
      </c>
      <c r="R25" s="29">
        <v>412</v>
      </c>
      <c r="S25" s="41">
        <v>1010</v>
      </c>
      <c r="T25" s="31">
        <v>9.5449999999999999</v>
      </c>
      <c r="U25" s="31">
        <v>10.409000000000001</v>
      </c>
      <c r="V25" s="31">
        <v>15.409000000000001</v>
      </c>
      <c r="W25" s="31">
        <v>18.727</v>
      </c>
      <c r="X25" s="32">
        <v>45.908999999999999</v>
      </c>
      <c r="Y25" s="15"/>
      <c r="Z25" s="40" t="s">
        <v>29</v>
      </c>
      <c r="AA25" s="29">
        <v>198</v>
      </c>
      <c r="AB25" s="29">
        <v>185</v>
      </c>
      <c r="AC25" s="29">
        <v>297</v>
      </c>
      <c r="AD25" s="29">
        <v>378</v>
      </c>
      <c r="AE25" s="41">
        <v>1140</v>
      </c>
      <c r="AF25" s="31">
        <v>9.0079999999999991</v>
      </c>
      <c r="AG25" s="31">
        <v>8.4169999999999998</v>
      </c>
      <c r="AH25" s="31">
        <v>13.512</v>
      </c>
      <c r="AI25" s="31">
        <v>17.196999999999999</v>
      </c>
      <c r="AJ25" s="32">
        <v>51.865000000000002</v>
      </c>
      <c r="AK25" s="15"/>
      <c r="AL25" s="40" t="s">
        <v>29</v>
      </c>
      <c r="AM25" s="29">
        <v>135</v>
      </c>
      <c r="AN25" s="29">
        <v>94</v>
      </c>
      <c r="AO25" s="29">
        <v>170</v>
      </c>
      <c r="AP25" s="29">
        <v>357</v>
      </c>
      <c r="AQ25" s="41">
        <v>1431</v>
      </c>
      <c r="AR25" s="31">
        <v>6.173</v>
      </c>
      <c r="AS25" s="31">
        <v>4.298</v>
      </c>
      <c r="AT25" s="31">
        <v>7.7729999999999997</v>
      </c>
      <c r="AU25" s="31">
        <v>16.324000000000002</v>
      </c>
      <c r="AV25" s="32">
        <v>65.432000000000002</v>
      </c>
      <c r="AW25" s="15"/>
      <c r="AX25" s="40" t="s">
        <v>29</v>
      </c>
      <c r="AY25" s="29">
        <v>122</v>
      </c>
      <c r="AZ25" s="29">
        <v>92</v>
      </c>
      <c r="BA25" s="29">
        <v>233</v>
      </c>
      <c r="BB25" s="29">
        <v>458</v>
      </c>
      <c r="BC25" s="41">
        <v>1272</v>
      </c>
      <c r="BD25" s="31">
        <v>5.6040000000000001</v>
      </c>
      <c r="BE25" s="31">
        <v>4.226</v>
      </c>
      <c r="BF25" s="31">
        <v>10.702999999999999</v>
      </c>
      <c r="BG25" s="31">
        <v>21.038</v>
      </c>
      <c r="BH25" s="32">
        <v>58.429000000000002</v>
      </c>
      <c r="BI25" s="15"/>
      <c r="BJ25" s="40" t="s">
        <v>29</v>
      </c>
      <c r="BK25" s="29">
        <v>281</v>
      </c>
      <c r="BL25" s="29">
        <v>336</v>
      </c>
      <c r="BM25" s="29">
        <v>454</v>
      </c>
      <c r="BN25" s="29">
        <v>345</v>
      </c>
      <c r="BO25" s="41">
        <v>774</v>
      </c>
      <c r="BP25" s="31">
        <v>12.831</v>
      </c>
      <c r="BQ25" s="31">
        <v>15.342000000000001</v>
      </c>
      <c r="BR25" s="31">
        <v>20.731000000000002</v>
      </c>
      <c r="BS25" s="31">
        <v>15.753</v>
      </c>
      <c r="BT25" s="32">
        <v>35.341999999999999</v>
      </c>
      <c r="BU25" s="15"/>
      <c r="BV25" s="40" t="s">
        <v>29</v>
      </c>
      <c r="BW25" s="29">
        <v>259</v>
      </c>
      <c r="BX25" s="29">
        <v>207</v>
      </c>
      <c r="BY25" s="29">
        <v>263</v>
      </c>
      <c r="BZ25" s="29">
        <v>371</v>
      </c>
      <c r="CA25" s="41">
        <v>1110</v>
      </c>
      <c r="CB25" s="31">
        <v>11.718999999999999</v>
      </c>
      <c r="CC25" s="31">
        <v>9.3670000000000009</v>
      </c>
      <c r="CD25" s="31">
        <v>11.9</v>
      </c>
      <c r="CE25" s="31">
        <v>16.786999999999999</v>
      </c>
      <c r="CF25" s="32">
        <v>50.225999999999999</v>
      </c>
      <c r="CG25" s="15"/>
    </row>
    <row r="26" spans="1:85" x14ac:dyDescent="0.25">
      <c r="A26" s="17"/>
      <c r="B26" s="42" t="s">
        <v>9</v>
      </c>
      <c r="C26" s="43">
        <v>771</v>
      </c>
      <c r="D26" s="43">
        <v>584</v>
      </c>
      <c r="E26" s="43">
        <v>499</v>
      </c>
      <c r="F26" s="43">
        <v>423</v>
      </c>
      <c r="G26" s="44">
        <v>1097</v>
      </c>
      <c r="H26" s="43"/>
      <c r="I26" s="43"/>
      <c r="J26" s="43"/>
      <c r="K26" s="43"/>
      <c r="L26" s="44"/>
      <c r="M26" s="13"/>
      <c r="N26" s="42" t="s">
        <v>9</v>
      </c>
      <c r="O26" s="43">
        <v>237</v>
      </c>
      <c r="P26" s="43">
        <v>233</v>
      </c>
      <c r="Q26" s="43">
        <v>353</v>
      </c>
      <c r="R26" s="43">
        <v>439</v>
      </c>
      <c r="S26" s="44">
        <v>2074</v>
      </c>
      <c r="T26" s="43"/>
      <c r="U26" s="43"/>
      <c r="V26" s="43"/>
      <c r="W26" s="43"/>
      <c r="X26" s="44"/>
      <c r="Y26" s="15"/>
      <c r="Z26" s="42" t="s">
        <v>9</v>
      </c>
      <c r="AA26" s="43">
        <v>224</v>
      </c>
      <c r="AB26" s="43">
        <v>189</v>
      </c>
      <c r="AC26" s="43">
        <v>310</v>
      </c>
      <c r="AD26" s="43">
        <v>404</v>
      </c>
      <c r="AE26" s="44">
        <v>2200</v>
      </c>
      <c r="AF26" s="43"/>
      <c r="AG26" s="43"/>
      <c r="AH26" s="43"/>
      <c r="AI26" s="43"/>
      <c r="AJ26" s="44"/>
      <c r="AK26" s="15"/>
      <c r="AL26" s="42" t="s">
        <v>9</v>
      </c>
      <c r="AM26" s="43">
        <v>150</v>
      </c>
      <c r="AN26" s="43">
        <v>101</v>
      </c>
      <c r="AO26" s="43">
        <v>182</v>
      </c>
      <c r="AP26" s="43">
        <v>369</v>
      </c>
      <c r="AQ26" s="44">
        <v>2513</v>
      </c>
      <c r="AR26" s="43"/>
      <c r="AS26" s="43"/>
      <c r="AT26" s="43"/>
      <c r="AU26" s="43"/>
      <c r="AV26" s="44"/>
      <c r="AW26" s="15"/>
      <c r="AX26" s="42" t="s">
        <v>9</v>
      </c>
      <c r="AY26" s="43">
        <v>140</v>
      </c>
      <c r="AZ26" s="43">
        <v>96</v>
      </c>
      <c r="BA26" s="43">
        <v>247</v>
      </c>
      <c r="BB26" s="43">
        <v>486</v>
      </c>
      <c r="BC26" s="44">
        <v>2330</v>
      </c>
      <c r="BD26" s="43"/>
      <c r="BE26" s="43"/>
      <c r="BF26" s="43"/>
      <c r="BG26" s="43"/>
      <c r="BH26" s="44"/>
      <c r="BI26" s="15"/>
      <c r="BJ26" s="42" t="s">
        <v>9</v>
      </c>
      <c r="BK26" s="43">
        <v>312</v>
      </c>
      <c r="BL26" s="43">
        <v>362</v>
      </c>
      <c r="BM26" s="43">
        <v>559</v>
      </c>
      <c r="BN26" s="43">
        <v>452</v>
      </c>
      <c r="BO26" s="44">
        <v>1637</v>
      </c>
      <c r="BP26" s="43"/>
      <c r="BQ26" s="43"/>
      <c r="BR26" s="43"/>
      <c r="BS26" s="43"/>
      <c r="BT26" s="44"/>
      <c r="BU26" s="15"/>
      <c r="BV26" s="42" t="s">
        <v>9</v>
      </c>
      <c r="BW26" s="43">
        <v>285</v>
      </c>
      <c r="BX26" s="43">
        <v>214</v>
      </c>
      <c r="BY26" s="43">
        <v>288</v>
      </c>
      <c r="BZ26" s="43">
        <v>417</v>
      </c>
      <c r="CA26" s="44">
        <v>2137</v>
      </c>
      <c r="CB26" s="43"/>
      <c r="CC26" s="43"/>
      <c r="CD26" s="43"/>
      <c r="CE26" s="43"/>
      <c r="CF26" s="44"/>
      <c r="CG26" s="15"/>
    </row>
    <row r="27" spans="1:85" x14ac:dyDescent="0.25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</row>
    <row r="28" spans="1:85" x14ac:dyDescent="0.25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</row>
    <row r="29" spans="1:85" x14ac:dyDescent="0.25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</row>
    <row r="30" spans="1:85" x14ac:dyDescent="0.25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</row>
    <row r="31" spans="1:85" x14ac:dyDescent="0.25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</row>
    <row r="32" spans="1:85" x14ac:dyDescent="0.25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</row>
    <row r="33" spans="1:85" x14ac:dyDescent="0.25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</row>
    <row r="34" spans="1:85" x14ac:dyDescent="0.25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</row>
    <row r="35" spans="1:85" x14ac:dyDescent="0.25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</row>
    <row r="36" spans="1:85" x14ac:dyDescent="0.25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</row>
    <row r="37" spans="1:85" x14ac:dyDescent="0.25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</row>
    <row r="38" spans="1:85" x14ac:dyDescent="0.25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</row>
    <row r="39" spans="1:85" x14ac:dyDescent="0.25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</row>
    <row r="40" spans="1:85" x14ac:dyDescent="0.25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</row>
    <row r="41" spans="1:85" x14ac:dyDescent="0.25">
      <c r="A41" s="17"/>
      <c r="B41" s="2"/>
      <c r="C41" s="3"/>
      <c r="D41" s="4"/>
      <c r="E41" s="5"/>
      <c r="F41" s="6"/>
      <c r="G41" s="7"/>
      <c r="H41" s="8"/>
      <c r="I41" s="9"/>
      <c r="J41" s="10"/>
      <c r="K41" s="11"/>
      <c r="L41" s="12"/>
      <c r="M41" s="13"/>
      <c r="N41" s="14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</row>
    <row r="42" spans="1:85" x14ac:dyDescent="0.25">
      <c r="A42" s="17"/>
      <c r="B42" s="2"/>
      <c r="C42" s="3"/>
      <c r="D42" s="4"/>
      <c r="E42" s="5"/>
      <c r="F42" s="6"/>
      <c r="G42" s="7"/>
      <c r="H42" s="8"/>
      <c r="I42" s="9"/>
      <c r="J42" s="10"/>
      <c r="K42" s="11"/>
      <c r="L42" s="12"/>
      <c r="M42" s="13"/>
      <c r="N42" s="14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</row>
    <row r="43" spans="1:85" x14ac:dyDescent="0.25">
      <c r="A43" s="17"/>
      <c r="B43" s="2"/>
      <c r="C43" s="3"/>
      <c r="D43" s="4"/>
      <c r="E43" s="5"/>
      <c r="F43" s="6"/>
      <c r="G43" s="7"/>
      <c r="H43" s="8"/>
      <c r="I43" s="9"/>
      <c r="J43" s="10"/>
      <c r="K43" s="11"/>
      <c r="L43" s="12"/>
      <c r="M43" s="13"/>
      <c r="N43" s="14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</row>
    <row r="44" spans="1:85" x14ac:dyDescent="0.25">
      <c r="A44" s="17"/>
      <c r="B44" s="2"/>
      <c r="C44" s="3"/>
      <c r="D44" s="4"/>
      <c r="E44" s="5"/>
      <c r="F44" s="6"/>
      <c r="G44" s="7"/>
      <c r="H44" s="8"/>
      <c r="I44" s="9"/>
      <c r="J44" s="10"/>
      <c r="K44" s="11"/>
      <c r="L44" s="12"/>
      <c r="M44" s="13"/>
      <c r="N44" s="14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</row>
  </sheetData>
  <mergeCells count="42">
    <mergeCell ref="B13:L13"/>
    <mergeCell ref="C14:G14"/>
    <mergeCell ref="H14:L14"/>
    <mergeCell ref="N13:X13"/>
    <mergeCell ref="O14:S14"/>
    <mergeCell ref="T14:X14"/>
    <mergeCell ref="Z13:AJ13"/>
    <mergeCell ref="AA14:AE14"/>
    <mergeCell ref="AF14:AJ14"/>
    <mergeCell ref="AL13:AV13"/>
    <mergeCell ref="AM14:AQ14"/>
    <mergeCell ref="AR14:AV14"/>
    <mergeCell ref="AX13:BH13"/>
    <mergeCell ref="AY14:BC14"/>
    <mergeCell ref="BD14:BH14"/>
    <mergeCell ref="BJ13:BT13"/>
    <mergeCell ref="BK14:BO14"/>
    <mergeCell ref="BP14:BT14"/>
    <mergeCell ref="BV13:CF13"/>
    <mergeCell ref="BW14:CA14"/>
    <mergeCell ref="CB14:CF14"/>
    <mergeCell ref="B21:L21"/>
    <mergeCell ref="C22:G22"/>
    <mergeCell ref="H22:L22"/>
    <mergeCell ref="N21:X21"/>
    <mergeCell ref="O22:S22"/>
    <mergeCell ref="T22:X22"/>
    <mergeCell ref="Z21:AJ21"/>
    <mergeCell ref="AA22:AE22"/>
    <mergeCell ref="AF22:AJ22"/>
    <mergeCell ref="AL21:AV21"/>
    <mergeCell ref="AM22:AQ22"/>
    <mergeCell ref="AR22:AV22"/>
    <mergeCell ref="AX21:BH21"/>
    <mergeCell ref="BV21:CF21"/>
    <mergeCell ref="BW22:CA22"/>
    <mergeCell ref="CB22:CF22"/>
    <mergeCell ref="AY22:BC22"/>
    <mergeCell ref="BD22:BH22"/>
    <mergeCell ref="BJ21:BT21"/>
    <mergeCell ref="BK22:BO22"/>
    <mergeCell ref="BP22:BT22"/>
  </mergeCells>
  <conditionalFormatting sqref="H16:L18">
    <cfRule type="colorScale" priority="28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H24:L25">
    <cfRule type="colorScale" priority="27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H31:L32">
    <cfRule type="colorScale" priority="2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H38:L39">
    <cfRule type="colorScale" priority="19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K5:O11">
    <cfRule type="colorScale" priority="29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16:X18">
    <cfRule type="colorScale" priority="2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24:X25">
    <cfRule type="colorScale" priority="2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31:X32">
    <cfRule type="colorScale" priority="2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38:X39">
    <cfRule type="colorScale" priority="18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16:AJ18">
    <cfRule type="colorScale" priority="2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24:AJ25">
    <cfRule type="colorScale" priority="2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31:AJ32">
    <cfRule type="colorScale" priority="20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38:AJ39">
    <cfRule type="colorScale" priority="17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16:AV18">
    <cfRule type="colorScale" priority="1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24:AV25">
    <cfRule type="colorScale" priority="1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31:AV32">
    <cfRule type="colorScale" priority="1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38:AV39">
    <cfRule type="colorScale" priority="1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16:BH18">
    <cfRule type="colorScale" priority="1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24:BH25">
    <cfRule type="colorScale" priority="1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31:BH32">
    <cfRule type="colorScale" priority="10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38:BH39">
    <cfRule type="colorScale" priority="9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16:BT18">
    <cfRule type="colorScale" priority="7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24:BT25">
    <cfRule type="colorScale" priority="8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31:BT32">
    <cfRule type="colorScale" priority="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38:BT39">
    <cfRule type="colorScale" priority="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CB16:CF18">
    <cfRule type="colorScale" priority="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CB24:CF25">
    <cfRule type="colorScale" priority="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CB31:CF32">
    <cfRule type="colorScale" priority="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CB38:CF39">
    <cfRule type="colorScale" priority="1">
      <colorScale>
        <cfvo type="min"/>
        <cfvo type="percent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44"/>
  <sheetViews>
    <sheetView workbookViewId="0">
      <selection activeCell="A2" sqref="A2"/>
    </sheetView>
  </sheetViews>
  <sheetFormatPr defaultColWidth="11.42578125" defaultRowHeight="15" x14ac:dyDescent="0.25"/>
  <sheetData>
    <row r="1" spans="1:43" ht="18.75" x14ac:dyDescent="0.3">
      <c r="A1" s="1" t="s">
        <v>70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</row>
    <row r="2" spans="1:43" x14ac:dyDescent="0.25">
      <c r="A2" s="21" t="str">
        <f>HYPERLINK("#'Contents'!A1", "Contents")</f>
        <v>Contents</v>
      </c>
      <c r="B2" s="19" t="str">
        <f>HYPERLINK("#'Sheet 1'!A1", "Sheet.1")</f>
        <v>Sheet.1</v>
      </c>
      <c r="C2" s="22" t="str">
        <f>HYPERLINK("#'Sheet 3'!A1", "Sheet.3")</f>
        <v>Sheet.3</v>
      </c>
      <c r="D2" s="23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</row>
    <row r="3" spans="1:43" x14ac:dyDescent="0.25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</row>
    <row r="4" spans="1:43" x14ac:dyDescent="0.25">
      <c r="A4" s="17"/>
      <c r="B4" s="24" t="s">
        <v>35</v>
      </c>
      <c r="C4" s="25" t="s">
        <v>3</v>
      </c>
      <c r="D4" s="27" t="s">
        <v>17</v>
      </c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5" spans="1:43" x14ac:dyDescent="0.25">
      <c r="A5" s="17"/>
      <c r="B5" s="28" t="s">
        <v>36</v>
      </c>
      <c r="C5" s="29">
        <v>712</v>
      </c>
      <c r="D5" s="45">
        <v>34.296999999999997</v>
      </c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</row>
    <row r="6" spans="1:43" x14ac:dyDescent="0.25">
      <c r="A6" s="17"/>
      <c r="B6" s="28" t="s">
        <v>37</v>
      </c>
      <c r="C6" s="29">
        <v>802</v>
      </c>
      <c r="D6" s="45">
        <v>38.631999999999998</v>
      </c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</row>
    <row r="7" spans="1:43" x14ac:dyDescent="0.25">
      <c r="A7" s="17"/>
      <c r="B7" s="28" t="s">
        <v>38</v>
      </c>
      <c r="C7" s="29">
        <v>613</v>
      </c>
      <c r="D7" s="45">
        <v>29.527999999999999</v>
      </c>
      <c r="E7" s="5"/>
      <c r="F7" s="6"/>
      <c r="G7" s="7"/>
      <c r="H7" s="8"/>
      <c r="I7" s="9"/>
      <c r="J7" s="10"/>
      <c r="K7" s="11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3" x14ac:dyDescent="0.25">
      <c r="A8" s="17"/>
      <c r="B8" s="28" t="s">
        <v>39</v>
      </c>
      <c r="C8" s="29">
        <v>883</v>
      </c>
      <c r="D8" s="45">
        <v>42.533999999999999</v>
      </c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3" x14ac:dyDescent="0.25">
      <c r="A9" s="17"/>
      <c r="B9" s="28" t="s">
        <v>40</v>
      </c>
      <c r="C9" s="29">
        <v>1301</v>
      </c>
      <c r="D9" s="45">
        <v>62.668999999999997</v>
      </c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3" x14ac:dyDescent="0.25">
      <c r="A10" s="17"/>
      <c r="B10" s="28" t="s">
        <v>41</v>
      </c>
      <c r="C10" s="29">
        <v>240</v>
      </c>
      <c r="D10" s="45">
        <v>11.561</v>
      </c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3" x14ac:dyDescent="0.25">
      <c r="A11" s="17"/>
      <c r="B11" s="28" t="s">
        <v>42</v>
      </c>
      <c r="C11" s="29">
        <v>407</v>
      </c>
      <c r="D11" s="45">
        <v>19.605</v>
      </c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x14ac:dyDescent="0.25">
      <c r="A12" s="17"/>
      <c r="B12" s="42" t="s">
        <v>9</v>
      </c>
      <c r="C12" s="43">
        <v>2076</v>
      </c>
      <c r="D12" s="46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x14ac:dyDescent="0.25">
      <c r="A13" s="17"/>
      <c r="B13" s="2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</row>
    <row r="14" spans="1:43" x14ac:dyDescent="0.25">
      <c r="A14" s="17"/>
      <c r="B14" s="49" t="s">
        <v>43</v>
      </c>
      <c r="C14" s="50"/>
      <c r="D14" s="51"/>
      <c r="E14" s="50"/>
      <c r="F14" s="51"/>
      <c r="G14" s="7"/>
      <c r="H14" s="49" t="s">
        <v>46</v>
      </c>
      <c r="I14" s="50"/>
      <c r="J14" s="51"/>
      <c r="K14" s="50"/>
      <c r="L14" s="51"/>
      <c r="M14" s="13"/>
      <c r="N14" s="49" t="s">
        <v>47</v>
      </c>
      <c r="O14" s="50"/>
      <c r="P14" s="51"/>
      <c r="Q14" s="50"/>
      <c r="R14" s="51"/>
      <c r="S14" s="15"/>
      <c r="T14" s="49" t="s">
        <v>48</v>
      </c>
      <c r="U14" s="50"/>
      <c r="V14" s="51"/>
      <c r="W14" s="50"/>
      <c r="X14" s="51"/>
      <c r="Y14" s="15"/>
      <c r="Z14" s="49" t="s">
        <v>49</v>
      </c>
      <c r="AA14" s="50"/>
      <c r="AB14" s="51"/>
      <c r="AC14" s="50"/>
      <c r="AD14" s="51"/>
      <c r="AE14" s="15"/>
      <c r="AF14" s="49" t="s">
        <v>50</v>
      </c>
      <c r="AG14" s="50"/>
      <c r="AH14" s="51"/>
      <c r="AI14" s="50"/>
      <c r="AJ14" s="51"/>
      <c r="AK14" s="15"/>
      <c r="AL14" s="49" t="s">
        <v>51</v>
      </c>
      <c r="AM14" s="50"/>
      <c r="AN14" s="51"/>
      <c r="AO14" s="50"/>
      <c r="AP14" s="51"/>
      <c r="AQ14" s="15"/>
    </row>
    <row r="15" spans="1:43" x14ac:dyDescent="0.25">
      <c r="A15" s="17"/>
      <c r="B15" s="38"/>
      <c r="C15" s="52" t="s">
        <v>3</v>
      </c>
      <c r="D15" s="53"/>
      <c r="E15" s="52" t="s">
        <v>17</v>
      </c>
      <c r="F15" s="53"/>
      <c r="G15" s="7"/>
      <c r="H15" s="38"/>
      <c r="I15" s="52" t="s">
        <v>3</v>
      </c>
      <c r="J15" s="53"/>
      <c r="K15" s="52" t="s">
        <v>17</v>
      </c>
      <c r="L15" s="53"/>
      <c r="M15" s="13"/>
      <c r="N15" s="38"/>
      <c r="O15" s="52" t="s">
        <v>3</v>
      </c>
      <c r="P15" s="53"/>
      <c r="Q15" s="52" t="s">
        <v>17</v>
      </c>
      <c r="R15" s="53"/>
      <c r="S15" s="15"/>
      <c r="T15" s="38"/>
      <c r="U15" s="52" t="s">
        <v>3</v>
      </c>
      <c r="V15" s="53"/>
      <c r="W15" s="52" t="s">
        <v>17</v>
      </c>
      <c r="X15" s="53"/>
      <c r="Y15" s="15"/>
      <c r="Z15" s="38"/>
      <c r="AA15" s="52" t="s">
        <v>3</v>
      </c>
      <c r="AB15" s="53"/>
      <c r="AC15" s="52" t="s">
        <v>17</v>
      </c>
      <c r="AD15" s="53"/>
      <c r="AE15" s="15"/>
      <c r="AF15" s="38"/>
      <c r="AG15" s="52" t="s">
        <v>3</v>
      </c>
      <c r="AH15" s="53"/>
      <c r="AI15" s="52" t="s">
        <v>17</v>
      </c>
      <c r="AJ15" s="53"/>
      <c r="AK15" s="15"/>
      <c r="AL15" s="38"/>
      <c r="AM15" s="52" t="s">
        <v>3</v>
      </c>
      <c r="AN15" s="53"/>
      <c r="AO15" s="52" t="s">
        <v>17</v>
      </c>
      <c r="AP15" s="53"/>
      <c r="AQ15" s="15"/>
    </row>
    <row r="16" spans="1:43" x14ac:dyDescent="0.25">
      <c r="A16" s="17"/>
      <c r="B16" s="39" t="s">
        <v>18</v>
      </c>
      <c r="C16" s="25" t="s">
        <v>34</v>
      </c>
      <c r="D16" s="25" t="s">
        <v>33</v>
      </c>
      <c r="E16" s="25" t="s">
        <v>44</v>
      </c>
      <c r="F16" s="27" t="s">
        <v>45</v>
      </c>
      <c r="G16" s="7"/>
      <c r="H16" s="39" t="s">
        <v>18</v>
      </c>
      <c r="I16" s="25" t="s">
        <v>34</v>
      </c>
      <c r="J16" s="25" t="s">
        <v>33</v>
      </c>
      <c r="K16" s="25" t="s">
        <v>44</v>
      </c>
      <c r="L16" s="27" t="s">
        <v>45</v>
      </c>
      <c r="M16" s="13"/>
      <c r="N16" s="39" t="s">
        <v>18</v>
      </c>
      <c r="O16" s="25" t="s">
        <v>34</v>
      </c>
      <c r="P16" s="25" t="s">
        <v>33</v>
      </c>
      <c r="Q16" s="25" t="s">
        <v>44</v>
      </c>
      <c r="R16" s="27" t="s">
        <v>45</v>
      </c>
      <c r="S16" s="15"/>
      <c r="T16" s="39" t="s">
        <v>18</v>
      </c>
      <c r="U16" s="25" t="s">
        <v>34</v>
      </c>
      <c r="V16" s="25" t="s">
        <v>33</v>
      </c>
      <c r="W16" s="25" t="s">
        <v>44</v>
      </c>
      <c r="X16" s="27" t="s">
        <v>45</v>
      </c>
      <c r="Y16" s="15"/>
      <c r="Z16" s="39" t="s">
        <v>18</v>
      </c>
      <c r="AA16" s="25" t="s">
        <v>34</v>
      </c>
      <c r="AB16" s="25" t="s">
        <v>33</v>
      </c>
      <c r="AC16" s="25" t="s">
        <v>44</v>
      </c>
      <c r="AD16" s="27" t="s">
        <v>45</v>
      </c>
      <c r="AE16" s="15"/>
      <c r="AF16" s="39" t="s">
        <v>18</v>
      </c>
      <c r="AG16" s="25" t="s">
        <v>34</v>
      </c>
      <c r="AH16" s="25" t="s">
        <v>33</v>
      </c>
      <c r="AI16" s="25" t="s">
        <v>44</v>
      </c>
      <c r="AJ16" s="27" t="s">
        <v>45</v>
      </c>
      <c r="AK16" s="15"/>
      <c r="AL16" s="39" t="s">
        <v>18</v>
      </c>
      <c r="AM16" s="25" t="s">
        <v>34</v>
      </c>
      <c r="AN16" s="25" t="s">
        <v>33</v>
      </c>
      <c r="AO16" s="25" t="s">
        <v>44</v>
      </c>
      <c r="AP16" s="27" t="s">
        <v>45</v>
      </c>
      <c r="AQ16" s="15"/>
    </row>
    <row r="17" spans="1:43" x14ac:dyDescent="0.25">
      <c r="A17" s="17"/>
      <c r="B17" s="40" t="s">
        <v>24</v>
      </c>
      <c r="C17" s="29">
        <v>86</v>
      </c>
      <c r="D17" s="41">
        <v>198</v>
      </c>
      <c r="E17" s="31">
        <v>30</v>
      </c>
      <c r="F17" s="32">
        <v>69.718000000000004</v>
      </c>
      <c r="G17" s="7"/>
      <c r="H17" s="40" t="s">
        <v>24</v>
      </c>
      <c r="I17" s="29">
        <v>58</v>
      </c>
      <c r="J17" s="41">
        <v>226</v>
      </c>
      <c r="K17" s="31">
        <v>20</v>
      </c>
      <c r="L17" s="32">
        <v>79.576999999999998</v>
      </c>
      <c r="M17" s="13"/>
      <c r="N17" s="40" t="s">
        <v>24</v>
      </c>
      <c r="O17" s="29">
        <v>160</v>
      </c>
      <c r="P17" s="41">
        <v>124</v>
      </c>
      <c r="Q17" s="31">
        <v>56</v>
      </c>
      <c r="R17" s="32">
        <v>43.661999999999999</v>
      </c>
      <c r="S17" s="15"/>
      <c r="T17" s="40" t="s">
        <v>24</v>
      </c>
      <c r="U17" s="29">
        <v>108</v>
      </c>
      <c r="V17" s="41">
        <v>176</v>
      </c>
      <c r="W17" s="31">
        <v>38</v>
      </c>
      <c r="X17" s="32">
        <v>61.972000000000001</v>
      </c>
      <c r="Y17" s="15"/>
      <c r="Z17" s="40" t="s">
        <v>24</v>
      </c>
      <c r="AA17" s="29">
        <v>61</v>
      </c>
      <c r="AB17" s="41">
        <v>223</v>
      </c>
      <c r="AC17" s="31">
        <v>21</v>
      </c>
      <c r="AD17" s="32">
        <v>78.521000000000001</v>
      </c>
      <c r="AE17" s="15"/>
      <c r="AF17" s="40" t="s">
        <v>24</v>
      </c>
      <c r="AG17" s="29">
        <v>42</v>
      </c>
      <c r="AH17" s="41">
        <v>242</v>
      </c>
      <c r="AI17" s="31">
        <v>15</v>
      </c>
      <c r="AJ17" s="32">
        <v>85.210999999999999</v>
      </c>
      <c r="AK17" s="15"/>
      <c r="AL17" s="40" t="s">
        <v>24</v>
      </c>
      <c r="AM17" s="29">
        <v>47</v>
      </c>
      <c r="AN17" s="41">
        <v>237</v>
      </c>
      <c r="AO17" s="31">
        <v>17</v>
      </c>
      <c r="AP17" s="32">
        <v>83.450999999999993</v>
      </c>
      <c r="AQ17" s="15"/>
    </row>
    <row r="18" spans="1:43" x14ac:dyDescent="0.25">
      <c r="A18" s="17"/>
      <c r="B18" s="40" t="s">
        <v>25</v>
      </c>
      <c r="C18" s="29">
        <v>584</v>
      </c>
      <c r="D18" s="41">
        <v>755</v>
      </c>
      <c r="E18" s="31">
        <v>44</v>
      </c>
      <c r="F18" s="32">
        <v>56.384999999999998</v>
      </c>
      <c r="G18" s="7"/>
      <c r="H18" s="40" t="s">
        <v>25</v>
      </c>
      <c r="I18" s="29">
        <v>409</v>
      </c>
      <c r="J18" s="41">
        <v>930</v>
      </c>
      <c r="K18" s="31">
        <v>31</v>
      </c>
      <c r="L18" s="32">
        <v>69.454999999999998</v>
      </c>
      <c r="M18" s="13"/>
      <c r="N18" s="40" t="s">
        <v>25</v>
      </c>
      <c r="O18" s="29">
        <v>854</v>
      </c>
      <c r="P18" s="41">
        <v>485</v>
      </c>
      <c r="Q18" s="31">
        <v>64</v>
      </c>
      <c r="R18" s="32">
        <v>36.220999999999997</v>
      </c>
      <c r="S18" s="15"/>
      <c r="T18" s="40" t="s">
        <v>25</v>
      </c>
      <c r="U18" s="29">
        <v>585</v>
      </c>
      <c r="V18" s="41">
        <v>754</v>
      </c>
      <c r="W18" s="31">
        <v>44</v>
      </c>
      <c r="X18" s="32">
        <v>56.311</v>
      </c>
      <c r="Y18" s="15"/>
      <c r="Z18" s="40" t="s">
        <v>25</v>
      </c>
      <c r="AA18" s="29">
        <v>484</v>
      </c>
      <c r="AB18" s="41">
        <v>855</v>
      </c>
      <c r="AC18" s="31">
        <v>36</v>
      </c>
      <c r="AD18" s="32">
        <v>63.853999999999999</v>
      </c>
      <c r="AE18" s="15"/>
      <c r="AF18" s="40" t="s">
        <v>25</v>
      </c>
      <c r="AG18" s="29">
        <v>149</v>
      </c>
      <c r="AH18" s="41">
        <v>1190</v>
      </c>
      <c r="AI18" s="31">
        <v>11</v>
      </c>
      <c r="AJ18" s="32">
        <v>88.872</v>
      </c>
      <c r="AK18" s="15"/>
      <c r="AL18" s="40" t="s">
        <v>25</v>
      </c>
      <c r="AM18" s="29">
        <v>272</v>
      </c>
      <c r="AN18" s="41">
        <v>1067</v>
      </c>
      <c r="AO18" s="31">
        <v>20</v>
      </c>
      <c r="AP18" s="32">
        <v>79.686000000000007</v>
      </c>
      <c r="AQ18" s="15"/>
    </row>
    <row r="19" spans="1:43" x14ac:dyDescent="0.25">
      <c r="A19" s="17"/>
      <c r="B19" s="40" t="s">
        <v>26</v>
      </c>
      <c r="C19" s="29">
        <v>109</v>
      </c>
      <c r="D19" s="41">
        <v>277</v>
      </c>
      <c r="E19" s="36">
        <v>28</v>
      </c>
      <c r="F19" s="37">
        <v>71.762</v>
      </c>
      <c r="G19" s="7"/>
      <c r="H19" s="40" t="s">
        <v>26</v>
      </c>
      <c r="I19" s="29">
        <v>130</v>
      </c>
      <c r="J19" s="41">
        <v>256</v>
      </c>
      <c r="K19" s="36">
        <v>34</v>
      </c>
      <c r="L19" s="37">
        <v>66.320999999999998</v>
      </c>
      <c r="M19" s="13"/>
      <c r="N19" s="40" t="s">
        <v>26</v>
      </c>
      <c r="O19" s="29">
        <v>254</v>
      </c>
      <c r="P19" s="41">
        <v>132</v>
      </c>
      <c r="Q19" s="36">
        <v>66</v>
      </c>
      <c r="R19" s="37">
        <v>34.197000000000003</v>
      </c>
      <c r="S19" s="15"/>
      <c r="T19" s="40" t="s">
        <v>26</v>
      </c>
      <c r="U19" s="29">
        <v>158</v>
      </c>
      <c r="V19" s="41">
        <v>228</v>
      </c>
      <c r="W19" s="36">
        <v>41</v>
      </c>
      <c r="X19" s="37">
        <v>59.067</v>
      </c>
      <c r="Y19" s="15"/>
      <c r="Z19" s="40" t="s">
        <v>26</v>
      </c>
      <c r="AA19" s="29">
        <v>149</v>
      </c>
      <c r="AB19" s="41">
        <v>237</v>
      </c>
      <c r="AC19" s="36">
        <v>39</v>
      </c>
      <c r="AD19" s="37">
        <v>61.399000000000001</v>
      </c>
      <c r="AE19" s="15"/>
      <c r="AF19" s="40" t="s">
        <v>26</v>
      </c>
      <c r="AG19" s="29">
        <v>45</v>
      </c>
      <c r="AH19" s="41">
        <v>341</v>
      </c>
      <c r="AI19" s="36">
        <v>12</v>
      </c>
      <c r="AJ19" s="37">
        <v>88.341999999999999</v>
      </c>
      <c r="AK19" s="15"/>
      <c r="AL19" s="40" t="s">
        <v>26</v>
      </c>
      <c r="AM19" s="29">
        <v>75</v>
      </c>
      <c r="AN19" s="41">
        <v>311</v>
      </c>
      <c r="AO19" s="36">
        <v>19</v>
      </c>
      <c r="AP19" s="37">
        <v>80.569999999999993</v>
      </c>
      <c r="AQ19" s="15"/>
    </row>
    <row r="20" spans="1:43" x14ac:dyDescent="0.25">
      <c r="A20" s="17"/>
      <c r="B20" s="42" t="s">
        <v>9</v>
      </c>
      <c r="C20" s="43">
        <v>779</v>
      </c>
      <c r="D20" s="44">
        <v>1230</v>
      </c>
      <c r="E20" s="43"/>
      <c r="F20" s="44"/>
      <c r="G20" s="7"/>
      <c r="H20" s="42" t="s">
        <v>9</v>
      </c>
      <c r="I20" s="43">
        <v>597</v>
      </c>
      <c r="J20" s="44">
        <v>1412</v>
      </c>
      <c r="K20" s="43"/>
      <c r="L20" s="44"/>
      <c r="M20" s="13"/>
      <c r="N20" s="42" t="s">
        <v>9</v>
      </c>
      <c r="O20" s="43">
        <v>1268</v>
      </c>
      <c r="P20" s="44">
        <v>741</v>
      </c>
      <c r="Q20" s="43"/>
      <c r="R20" s="44"/>
      <c r="S20" s="15"/>
      <c r="T20" s="42" t="s">
        <v>9</v>
      </c>
      <c r="U20" s="43">
        <v>851</v>
      </c>
      <c r="V20" s="44">
        <v>1158</v>
      </c>
      <c r="W20" s="43"/>
      <c r="X20" s="44"/>
      <c r="Y20" s="15"/>
      <c r="Z20" s="42" t="s">
        <v>9</v>
      </c>
      <c r="AA20" s="43">
        <v>694</v>
      </c>
      <c r="AB20" s="44">
        <v>1315</v>
      </c>
      <c r="AC20" s="43"/>
      <c r="AD20" s="44"/>
      <c r="AE20" s="15"/>
      <c r="AF20" s="42" t="s">
        <v>9</v>
      </c>
      <c r="AG20" s="43">
        <v>236</v>
      </c>
      <c r="AH20" s="44">
        <v>1773</v>
      </c>
      <c r="AI20" s="43"/>
      <c r="AJ20" s="44"/>
      <c r="AK20" s="15"/>
      <c r="AL20" s="42" t="s">
        <v>9</v>
      </c>
      <c r="AM20" s="43">
        <v>394</v>
      </c>
      <c r="AN20" s="44">
        <v>1615</v>
      </c>
      <c r="AO20" s="43"/>
      <c r="AP20" s="44"/>
      <c r="AQ20" s="15"/>
    </row>
    <row r="21" spans="1:43" x14ac:dyDescent="0.25">
      <c r="A21" s="17"/>
      <c r="B21" s="2"/>
      <c r="C21" s="3"/>
      <c r="D21" s="4"/>
      <c r="E21" s="5"/>
      <c r="F21" s="6"/>
      <c r="G21" s="7"/>
      <c r="H21" s="8"/>
      <c r="I21" s="9"/>
      <c r="J21" s="10"/>
      <c r="K21" s="11"/>
      <c r="L21" s="12"/>
      <c r="M21" s="13"/>
      <c r="N21" s="14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</row>
    <row r="22" spans="1:43" x14ac:dyDescent="0.25">
      <c r="A22" s="17"/>
      <c r="B22" s="49" t="s">
        <v>43</v>
      </c>
      <c r="C22" s="50"/>
      <c r="D22" s="51"/>
      <c r="E22" s="50"/>
      <c r="F22" s="51"/>
      <c r="G22" s="7"/>
      <c r="H22" s="49" t="s">
        <v>46</v>
      </c>
      <c r="I22" s="50"/>
      <c r="J22" s="51"/>
      <c r="K22" s="50"/>
      <c r="L22" s="51"/>
      <c r="M22" s="13"/>
      <c r="N22" s="49" t="s">
        <v>47</v>
      </c>
      <c r="O22" s="50"/>
      <c r="P22" s="51"/>
      <c r="Q22" s="50"/>
      <c r="R22" s="51"/>
      <c r="S22" s="15"/>
      <c r="T22" s="49" t="s">
        <v>48</v>
      </c>
      <c r="U22" s="50"/>
      <c r="V22" s="51"/>
      <c r="W22" s="50"/>
      <c r="X22" s="51"/>
      <c r="Y22" s="15"/>
      <c r="Z22" s="49" t="s">
        <v>49</v>
      </c>
      <c r="AA22" s="50"/>
      <c r="AB22" s="51"/>
      <c r="AC22" s="50"/>
      <c r="AD22" s="51"/>
      <c r="AE22" s="15"/>
      <c r="AF22" s="49" t="s">
        <v>50</v>
      </c>
      <c r="AG22" s="50"/>
      <c r="AH22" s="51"/>
      <c r="AI22" s="50"/>
      <c r="AJ22" s="51"/>
      <c r="AK22" s="15"/>
      <c r="AL22" s="49" t="s">
        <v>51</v>
      </c>
      <c r="AM22" s="50"/>
      <c r="AN22" s="51"/>
      <c r="AO22" s="50"/>
      <c r="AP22" s="51"/>
      <c r="AQ22" s="15"/>
    </row>
    <row r="23" spans="1:43" x14ac:dyDescent="0.25">
      <c r="A23" s="17"/>
      <c r="B23" s="38"/>
      <c r="C23" s="52" t="s">
        <v>3</v>
      </c>
      <c r="D23" s="53"/>
      <c r="E23" s="52" t="s">
        <v>17</v>
      </c>
      <c r="F23" s="53"/>
      <c r="G23" s="7"/>
      <c r="H23" s="38"/>
      <c r="I23" s="52" t="s">
        <v>3</v>
      </c>
      <c r="J23" s="53"/>
      <c r="K23" s="52" t="s">
        <v>17</v>
      </c>
      <c r="L23" s="53"/>
      <c r="M23" s="13"/>
      <c r="N23" s="38"/>
      <c r="O23" s="52" t="s">
        <v>3</v>
      </c>
      <c r="P23" s="53"/>
      <c r="Q23" s="52" t="s">
        <v>17</v>
      </c>
      <c r="R23" s="53"/>
      <c r="S23" s="15"/>
      <c r="T23" s="38"/>
      <c r="U23" s="52" t="s">
        <v>3</v>
      </c>
      <c r="V23" s="53"/>
      <c r="W23" s="52" t="s">
        <v>17</v>
      </c>
      <c r="X23" s="53"/>
      <c r="Y23" s="15"/>
      <c r="Z23" s="38"/>
      <c r="AA23" s="52" t="s">
        <v>3</v>
      </c>
      <c r="AB23" s="53"/>
      <c r="AC23" s="52" t="s">
        <v>17</v>
      </c>
      <c r="AD23" s="53"/>
      <c r="AE23" s="15"/>
      <c r="AF23" s="38"/>
      <c r="AG23" s="52" t="s">
        <v>3</v>
      </c>
      <c r="AH23" s="53"/>
      <c r="AI23" s="52" t="s">
        <v>17</v>
      </c>
      <c r="AJ23" s="53"/>
      <c r="AK23" s="15"/>
      <c r="AL23" s="38"/>
      <c r="AM23" s="52" t="s">
        <v>3</v>
      </c>
      <c r="AN23" s="53"/>
      <c r="AO23" s="52" t="s">
        <v>17</v>
      </c>
      <c r="AP23" s="53"/>
      <c r="AQ23" s="15"/>
    </row>
    <row r="24" spans="1:43" x14ac:dyDescent="0.25">
      <c r="A24" s="17"/>
      <c r="B24" s="39" t="s">
        <v>27</v>
      </c>
      <c r="C24" s="25" t="s">
        <v>34</v>
      </c>
      <c r="D24" s="25" t="s">
        <v>33</v>
      </c>
      <c r="E24" s="25" t="s">
        <v>44</v>
      </c>
      <c r="F24" s="27" t="s">
        <v>45</v>
      </c>
      <c r="G24" s="7"/>
      <c r="H24" s="39" t="s">
        <v>27</v>
      </c>
      <c r="I24" s="25" t="s">
        <v>34</v>
      </c>
      <c r="J24" s="25" t="s">
        <v>33</v>
      </c>
      <c r="K24" s="25" t="s">
        <v>44</v>
      </c>
      <c r="L24" s="27" t="s">
        <v>45</v>
      </c>
      <c r="M24" s="13"/>
      <c r="N24" s="39" t="s">
        <v>27</v>
      </c>
      <c r="O24" s="25" t="s">
        <v>34</v>
      </c>
      <c r="P24" s="25" t="s">
        <v>33</v>
      </c>
      <c r="Q24" s="25" t="s">
        <v>44</v>
      </c>
      <c r="R24" s="27" t="s">
        <v>45</v>
      </c>
      <c r="S24" s="15"/>
      <c r="T24" s="39" t="s">
        <v>27</v>
      </c>
      <c r="U24" s="25" t="s">
        <v>34</v>
      </c>
      <c r="V24" s="25" t="s">
        <v>33</v>
      </c>
      <c r="W24" s="25" t="s">
        <v>44</v>
      </c>
      <c r="X24" s="27" t="s">
        <v>45</v>
      </c>
      <c r="Y24" s="15"/>
      <c r="Z24" s="39" t="s">
        <v>27</v>
      </c>
      <c r="AA24" s="25" t="s">
        <v>34</v>
      </c>
      <c r="AB24" s="25" t="s">
        <v>33</v>
      </c>
      <c r="AC24" s="25" t="s">
        <v>44</v>
      </c>
      <c r="AD24" s="27" t="s">
        <v>45</v>
      </c>
      <c r="AE24" s="15"/>
      <c r="AF24" s="39" t="s">
        <v>27</v>
      </c>
      <c r="AG24" s="25" t="s">
        <v>34</v>
      </c>
      <c r="AH24" s="25" t="s">
        <v>33</v>
      </c>
      <c r="AI24" s="25" t="s">
        <v>44</v>
      </c>
      <c r="AJ24" s="27" t="s">
        <v>45</v>
      </c>
      <c r="AK24" s="15"/>
      <c r="AL24" s="39" t="s">
        <v>27</v>
      </c>
      <c r="AM24" s="25" t="s">
        <v>34</v>
      </c>
      <c r="AN24" s="25" t="s">
        <v>33</v>
      </c>
      <c r="AO24" s="25" t="s">
        <v>44</v>
      </c>
      <c r="AP24" s="27" t="s">
        <v>45</v>
      </c>
      <c r="AQ24" s="15"/>
    </row>
    <row r="25" spans="1:43" x14ac:dyDescent="0.25">
      <c r="A25" s="17"/>
      <c r="B25" s="40" t="s">
        <v>28</v>
      </c>
      <c r="C25" s="29">
        <v>71</v>
      </c>
      <c r="D25" s="41">
        <v>280</v>
      </c>
      <c r="E25" s="31">
        <v>20</v>
      </c>
      <c r="F25" s="32">
        <v>79.772000000000006</v>
      </c>
      <c r="G25" s="7"/>
      <c r="H25" s="40" t="s">
        <v>28</v>
      </c>
      <c r="I25" s="29">
        <v>68</v>
      </c>
      <c r="J25" s="41">
        <v>283</v>
      </c>
      <c r="K25" s="31">
        <v>19</v>
      </c>
      <c r="L25" s="32">
        <v>80.626999999999995</v>
      </c>
      <c r="M25" s="13"/>
      <c r="N25" s="40" t="s">
        <v>28</v>
      </c>
      <c r="O25" s="29">
        <v>197</v>
      </c>
      <c r="P25" s="41">
        <v>154</v>
      </c>
      <c r="Q25" s="31">
        <v>56</v>
      </c>
      <c r="R25" s="32">
        <v>43.875</v>
      </c>
      <c r="S25" s="15"/>
      <c r="T25" s="40" t="s">
        <v>28</v>
      </c>
      <c r="U25" s="29">
        <v>113</v>
      </c>
      <c r="V25" s="41">
        <v>238</v>
      </c>
      <c r="W25" s="31">
        <v>32</v>
      </c>
      <c r="X25" s="32">
        <v>67.805999999999997</v>
      </c>
      <c r="Y25" s="15"/>
      <c r="Z25" s="40" t="s">
        <v>28</v>
      </c>
      <c r="AA25" s="29">
        <v>71</v>
      </c>
      <c r="AB25" s="41">
        <v>280</v>
      </c>
      <c r="AC25" s="31">
        <v>20</v>
      </c>
      <c r="AD25" s="32">
        <v>79.772000000000006</v>
      </c>
      <c r="AE25" s="15"/>
      <c r="AF25" s="40" t="s">
        <v>28</v>
      </c>
      <c r="AG25" s="29">
        <v>72</v>
      </c>
      <c r="AH25" s="41">
        <v>279</v>
      </c>
      <c r="AI25" s="31">
        <v>21</v>
      </c>
      <c r="AJ25" s="32">
        <v>79.486999999999995</v>
      </c>
      <c r="AK25" s="15"/>
      <c r="AL25" s="40" t="s">
        <v>28</v>
      </c>
      <c r="AM25" s="29">
        <v>54</v>
      </c>
      <c r="AN25" s="41">
        <v>297</v>
      </c>
      <c r="AO25" s="31">
        <v>15</v>
      </c>
      <c r="AP25" s="32">
        <v>84.614999999999995</v>
      </c>
      <c r="AQ25" s="15"/>
    </row>
    <row r="26" spans="1:43" x14ac:dyDescent="0.25">
      <c r="A26" s="17"/>
      <c r="B26" s="40" t="s">
        <v>29</v>
      </c>
      <c r="C26" s="29">
        <v>708</v>
      </c>
      <c r="D26" s="41">
        <v>950</v>
      </c>
      <c r="E26" s="36">
        <v>43</v>
      </c>
      <c r="F26" s="37">
        <v>57.298000000000002</v>
      </c>
      <c r="G26" s="7"/>
      <c r="H26" s="40" t="s">
        <v>29</v>
      </c>
      <c r="I26" s="29">
        <v>529</v>
      </c>
      <c r="J26" s="41">
        <v>1129</v>
      </c>
      <c r="K26" s="36">
        <v>32</v>
      </c>
      <c r="L26" s="37">
        <v>68.093999999999994</v>
      </c>
      <c r="M26" s="13"/>
      <c r="N26" s="40" t="s">
        <v>29</v>
      </c>
      <c r="O26" s="29">
        <v>1071</v>
      </c>
      <c r="P26" s="41">
        <v>587</v>
      </c>
      <c r="Q26" s="36">
        <v>65</v>
      </c>
      <c r="R26" s="37">
        <v>35.404000000000003</v>
      </c>
      <c r="S26" s="15"/>
      <c r="T26" s="40" t="s">
        <v>29</v>
      </c>
      <c r="U26" s="29">
        <v>738</v>
      </c>
      <c r="V26" s="41">
        <v>920</v>
      </c>
      <c r="W26" s="36">
        <v>45</v>
      </c>
      <c r="X26" s="37">
        <v>55.488999999999997</v>
      </c>
      <c r="Y26" s="15"/>
      <c r="Z26" s="40" t="s">
        <v>29</v>
      </c>
      <c r="AA26" s="29">
        <v>623</v>
      </c>
      <c r="AB26" s="41">
        <v>1035</v>
      </c>
      <c r="AC26" s="36">
        <v>38</v>
      </c>
      <c r="AD26" s="37">
        <v>62.424999999999997</v>
      </c>
      <c r="AE26" s="15"/>
      <c r="AF26" s="40" t="s">
        <v>29</v>
      </c>
      <c r="AG26" s="29">
        <v>164</v>
      </c>
      <c r="AH26" s="41">
        <v>1494</v>
      </c>
      <c r="AI26" s="36">
        <v>10</v>
      </c>
      <c r="AJ26" s="37">
        <v>90.108999999999995</v>
      </c>
      <c r="AK26" s="15"/>
      <c r="AL26" s="40" t="s">
        <v>29</v>
      </c>
      <c r="AM26" s="29">
        <v>340</v>
      </c>
      <c r="AN26" s="41">
        <v>1318</v>
      </c>
      <c r="AO26" s="36">
        <v>21</v>
      </c>
      <c r="AP26" s="37">
        <v>79.492999999999995</v>
      </c>
      <c r="AQ26" s="15"/>
    </row>
    <row r="27" spans="1:43" x14ac:dyDescent="0.25">
      <c r="A27" s="17"/>
      <c r="B27" s="42" t="s">
        <v>9</v>
      </c>
      <c r="C27" s="43">
        <v>779</v>
      </c>
      <c r="D27" s="44">
        <v>1230</v>
      </c>
      <c r="E27" s="43"/>
      <c r="F27" s="44"/>
      <c r="G27" s="7"/>
      <c r="H27" s="42" t="s">
        <v>9</v>
      </c>
      <c r="I27" s="43">
        <v>597</v>
      </c>
      <c r="J27" s="44">
        <v>1412</v>
      </c>
      <c r="K27" s="43"/>
      <c r="L27" s="44"/>
      <c r="M27" s="13"/>
      <c r="N27" s="42" t="s">
        <v>9</v>
      </c>
      <c r="O27" s="43">
        <v>1268</v>
      </c>
      <c r="P27" s="44">
        <v>741</v>
      </c>
      <c r="Q27" s="43"/>
      <c r="R27" s="44"/>
      <c r="S27" s="15"/>
      <c r="T27" s="42" t="s">
        <v>9</v>
      </c>
      <c r="U27" s="43">
        <v>851</v>
      </c>
      <c r="V27" s="44">
        <v>1158</v>
      </c>
      <c r="W27" s="43"/>
      <c r="X27" s="44"/>
      <c r="Y27" s="15"/>
      <c r="Z27" s="42" t="s">
        <v>9</v>
      </c>
      <c r="AA27" s="43">
        <v>694</v>
      </c>
      <c r="AB27" s="44">
        <v>1315</v>
      </c>
      <c r="AC27" s="43"/>
      <c r="AD27" s="44"/>
      <c r="AE27" s="15"/>
      <c r="AF27" s="42" t="s">
        <v>9</v>
      </c>
      <c r="AG27" s="43">
        <v>236</v>
      </c>
      <c r="AH27" s="44">
        <v>1773</v>
      </c>
      <c r="AI27" s="43"/>
      <c r="AJ27" s="44"/>
      <c r="AK27" s="15"/>
      <c r="AL27" s="42" t="s">
        <v>9</v>
      </c>
      <c r="AM27" s="43">
        <v>394</v>
      </c>
      <c r="AN27" s="44">
        <v>1615</v>
      </c>
      <c r="AO27" s="43"/>
      <c r="AP27" s="44"/>
      <c r="AQ27" s="15"/>
    </row>
    <row r="28" spans="1:43" x14ac:dyDescent="0.25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x14ac:dyDescent="0.25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x14ac:dyDescent="0.25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43" x14ac:dyDescent="0.25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43" x14ac:dyDescent="0.25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3" x14ac:dyDescent="0.25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43" x14ac:dyDescent="0.25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</row>
    <row r="35" spans="1:43" x14ac:dyDescent="0.25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x14ac:dyDescent="0.25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x14ac:dyDescent="0.25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</row>
    <row r="38" spans="1:43" x14ac:dyDescent="0.25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43" x14ac:dyDescent="0.25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</row>
    <row r="40" spans="1:43" x14ac:dyDescent="0.25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</row>
    <row r="41" spans="1:43" x14ac:dyDescent="0.25">
      <c r="A41" s="17"/>
      <c r="B41" s="2"/>
      <c r="C41" s="3"/>
      <c r="D41" s="4"/>
      <c r="E41" s="5"/>
      <c r="F41" s="6"/>
      <c r="G41" s="7"/>
      <c r="H41" s="8"/>
      <c r="I41" s="9"/>
      <c r="J41" s="10"/>
      <c r="K41" s="11"/>
      <c r="L41" s="12"/>
      <c r="M41" s="13"/>
      <c r="N41" s="14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</row>
    <row r="42" spans="1:43" x14ac:dyDescent="0.25">
      <c r="A42" s="17"/>
      <c r="B42" s="2"/>
      <c r="C42" s="3"/>
      <c r="D42" s="4"/>
      <c r="E42" s="5"/>
      <c r="F42" s="6"/>
      <c r="G42" s="7"/>
      <c r="H42" s="8"/>
      <c r="I42" s="9"/>
      <c r="J42" s="10"/>
      <c r="K42" s="11"/>
      <c r="L42" s="12"/>
      <c r="M42" s="13"/>
      <c r="N42" s="14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</row>
    <row r="43" spans="1:43" x14ac:dyDescent="0.25">
      <c r="A43" s="17"/>
      <c r="B43" s="2"/>
      <c r="C43" s="3"/>
      <c r="D43" s="4"/>
      <c r="E43" s="5"/>
      <c r="F43" s="6"/>
      <c r="G43" s="7"/>
      <c r="H43" s="8"/>
      <c r="I43" s="9"/>
      <c r="J43" s="10"/>
      <c r="K43" s="11"/>
      <c r="L43" s="12"/>
      <c r="M43" s="13"/>
      <c r="N43" s="14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</row>
    <row r="44" spans="1:43" x14ac:dyDescent="0.25">
      <c r="A44" s="17"/>
      <c r="B44" s="2"/>
      <c r="C44" s="3"/>
      <c r="D44" s="4"/>
      <c r="E44" s="5"/>
      <c r="F44" s="6"/>
      <c r="G44" s="7"/>
      <c r="H44" s="8"/>
      <c r="I44" s="9"/>
      <c r="J44" s="10"/>
      <c r="K44" s="11"/>
      <c r="L44" s="12"/>
      <c r="M44" s="13"/>
      <c r="N44" s="14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</row>
  </sheetData>
  <mergeCells count="42">
    <mergeCell ref="B14:F14"/>
    <mergeCell ref="C15:D15"/>
    <mergeCell ref="E15:F15"/>
    <mergeCell ref="H14:L14"/>
    <mergeCell ref="I15:J15"/>
    <mergeCell ref="K15:L15"/>
    <mergeCell ref="N14:R14"/>
    <mergeCell ref="O15:P15"/>
    <mergeCell ref="Q15:R15"/>
    <mergeCell ref="T14:X14"/>
    <mergeCell ref="U15:V15"/>
    <mergeCell ref="W15:X15"/>
    <mergeCell ref="Z14:AD14"/>
    <mergeCell ref="AA15:AB15"/>
    <mergeCell ref="AC15:AD15"/>
    <mergeCell ref="AF14:AJ14"/>
    <mergeCell ref="AG15:AH15"/>
    <mergeCell ref="AI15:AJ15"/>
    <mergeCell ref="AL14:AP14"/>
    <mergeCell ref="AM15:AN15"/>
    <mergeCell ref="AO15:AP15"/>
    <mergeCell ref="B22:F22"/>
    <mergeCell ref="C23:D23"/>
    <mergeCell ref="E23:F23"/>
    <mergeCell ref="H22:L22"/>
    <mergeCell ref="I23:J23"/>
    <mergeCell ref="K23:L23"/>
    <mergeCell ref="N22:R22"/>
    <mergeCell ref="O23:P23"/>
    <mergeCell ref="Q23:R23"/>
    <mergeCell ref="T22:X22"/>
    <mergeCell ref="U23:V23"/>
    <mergeCell ref="W23:X23"/>
    <mergeCell ref="Z22:AD22"/>
    <mergeCell ref="AL22:AP22"/>
    <mergeCell ref="AM23:AN23"/>
    <mergeCell ref="AO23:AP23"/>
    <mergeCell ref="AA23:AB23"/>
    <mergeCell ref="AC23:AD23"/>
    <mergeCell ref="AF22:AJ22"/>
    <mergeCell ref="AG23:AH23"/>
    <mergeCell ref="AI23:AJ23"/>
  </mergeCells>
  <conditionalFormatting sqref="E17:F19">
    <cfRule type="colorScale" priority="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E25:F26">
    <cfRule type="colorScale" priority="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K17:L19">
    <cfRule type="colorScale" priority="1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K25:L26">
    <cfRule type="colorScale" priority="1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Q17:R19 W17:X19 AC17:AD19 AI17:AJ19 AO17:AP19">
    <cfRule type="colorScale" priority="7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Q25:R26 W25:X26 AC25:AD26 AI25:AJ26 AO25:AP26">
    <cfRule type="colorScale" priority="8">
      <colorScale>
        <cfvo type="min"/>
        <cfvo type="percent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BD1E4-3C05-487E-8DEB-6120A4400A4C}">
  <dimension ref="A1:BU44"/>
  <sheetViews>
    <sheetView workbookViewId="0"/>
  </sheetViews>
  <sheetFormatPr defaultColWidth="11.42578125" defaultRowHeight="15" x14ac:dyDescent="0.25"/>
  <sheetData>
    <row r="1" spans="1:73" ht="18.75" x14ac:dyDescent="0.3">
      <c r="A1" s="1" t="s">
        <v>53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</row>
    <row r="2" spans="1:73" x14ac:dyDescent="0.25">
      <c r="A2" s="21" t="str">
        <f>HYPERLINK("#'Contents'!A1", "Contents")</f>
        <v>Contents</v>
      </c>
      <c r="B2" s="19" t="str">
        <f>HYPERLINK("#'Sheet 2'!A1", "Sheet.2")</f>
        <v>Sheet.2</v>
      </c>
      <c r="C2" s="22" t="str">
        <f>HYPERLINK("#'Sheet 4'!A1", "Sheet.4")</f>
        <v>Sheet.4</v>
      </c>
      <c r="D2" s="23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</row>
    <row r="3" spans="1:73" x14ac:dyDescent="0.25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</row>
    <row r="4" spans="1:73" x14ac:dyDescent="0.25">
      <c r="A4" s="17"/>
      <c r="B4" s="24" t="s">
        <v>3</v>
      </c>
      <c r="C4" s="25" t="s">
        <v>54</v>
      </c>
      <c r="D4" s="25" t="s">
        <v>55</v>
      </c>
      <c r="E4" s="25" t="s">
        <v>56</v>
      </c>
      <c r="F4" s="25" t="s">
        <v>57</v>
      </c>
      <c r="G4" s="25" t="s">
        <v>58</v>
      </c>
      <c r="H4" s="26" t="s">
        <v>9</v>
      </c>
      <c r="I4" s="9"/>
      <c r="J4" s="24" t="s">
        <v>17</v>
      </c>
      <c r="K4" s="25" t="s">
        <v>54</v>
      </c>
      <c r="L4" s="25" t="s">
        <v>55</v>
      </c>
      <c r="M4" s="25" t="s">
        <v>56</v>
      </c>
      <c r="N4" s="25" t="s">
        <v>57</v>
      </c>
      <c r="O4" s="27" t="s">
        <v>58</v>
      </c>
      <c r="P4" s="15"/>
      <c r="Q4" s="14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</row>
    <row r="5" spans="1:73" x14ac:dyDescent="0.25">
      <c r="A5" s="17"/>
      <c r="B5" s="28" t="s">
        <v>59</v>
      </c>
      <c r="C5" s="29">
        <v>264</v>
      </c>
      <c r="D5" s="29">
        <v>265</v>
      </c>
      <c r="E5" s="29">
        <v>2316</v>
      </c>
      <c r="F5" s="29">
        <v>244</v>
      </c>
      <c r="G5" s="29">
        <v>184</v>
      </c>
      <c r="H5" s="30">
        <v>3273</v>
      </c>
      <c r="I5" s="9"/>
      <c r="J5" s="28" t="s">
        <v>59</v>
      </c>
      <c r="K5" s="31">
        <v>8.0660000000000007</v>
      </c>
      <c r="L5" s="31">
        <v>8.0969999999999995</v>
      </c>
      <c r="M5" s="31">
        <v>70.760999999999996</v>
      </c>
      <c r="N5" s="31">
        <v>7.4550000000000001</v>
      </c>
      <c r="O5" s="32">
        <v>5.6219999999999999</v>
      </c>
      <c r="P5" s="15"/>
      <c r="Q5" s="14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</row>
    <row r="6" spans="1:73" x14ac:dyDescent="0.25">
      <c r="A6" s="17"/>
      <c r="B6" s="28" t="s">
        <v>60</v>
      </c>
      <c r="C6" s="29">
        <v>229</v>
      </c>
      <c r="D6" s="29">
        <v>177</v>
      </c>
      <c r="E6" s="29">
        <v>2408</v>
      </c>
      <c r="F6" s="29">
        <v>231</v>
      </c>
      <c r="G6" s="29">
        <v>207</v>
      </c>
      <c r="H6" s="30">
        <v>3252</v>
      </c>
      <c r="I6" s="9"/>
      <c r="J6" s="28" t="s">
        <v>60</v>
      </c>
      <c r="K6" s="31">
        <v>7.0419999999999998</v>
      </c>
      <c r="L6" s="31">
        <v>5.4429999999999996</v>
      </c>
      <c r="M6" s="31">
        <v>74.046999999999997</v>
      </c>
      <c r="N6" s="31">
        <v>7.1029999999999998</v>
      </c>
      <c r="O6" s="32">
        <v>6.3650000000000002</v>
      </c>
      <c r="P6" s="15"/>
      <c r="Q6" s="14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</row>
    <row r="7" spans="1:73" x14ac:dyDescent="0.25">
      <c r="A7" s="17"/>
      <c r="B7" s="28" t="s">
        <v>61</v>
      </c>
      <c r="C7" s="29">
        <v>312</v>
      </c>
      <c r="D7" s="29">
        <v>359</v>
      </c>
      <c r="E7" s="29">
        <v>2105</v>
      </c>
      <c r="F7" s="29">
        <v>290</v>
      </c>
      <c r="G7" s="29">
        <v>197</v>
      </c>
      <c r="H7" s="30">
        <v>3263</v>
      </c>
      <c r="I7" s="9"/>
      <c r="J7" s="28" t="s">
        <v>61</v>
      </c>
      <c r="K7" s="31">
        <v>9.5619999999999994</v>
      </c>
      <c r="L7" s="31">
        <v>11.002000000000001</v>
      </c>
      <c r="M7" s="31">
        <v>64.510999999999996</v>
      </c>
      <c r="N7" s="31">
        <v>8.8879999999999999</v>
      </c>
      <c r="O7" s="32">
        <v>6.0369999999999999</v>
      </c>
      <c r="P7" s="15"/>
      <c r="Q7" s="14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</row>
    <row r="8" spans="1:73" x14ac:dyDescent="0.25">
      <c r="A8" s="17"/>
      <c r="B8" s="28" t="s">
        <v>62</v>
      </c>
      <c r="C8" s="29">
        <v>294</v>
      </c>
      <c r="D8" s="29">
        <v>338</v>
      </c>
      <c r="E8" s="29">
        <v>2272</v>
      </c>
      <c r="F8" s="29">
        <v>190</v>
      </c>
      <c r="G8" s="29">
        <v>159</v>
      </c>
      <c r="H8" s="30">
        <v>3253</v>
      </c>
      <c r="I8" s="9"/>
      <c r="J8" s="28" t="s">
        <v>62</v>
      </c>
      <c r="K8" s="31">
        <v>9.0380000000000003</v>
      </c>
      <c r="L8" s="31">
        <v>10.39</v>
      </c>
      <c r="M8" s="31">
        <v>69.843000000000004</v>
      </c>
      <c r="N8" s="31">
        <v>5.8410000000000002</v>
      </c>
      <c r="O8" s="32">
        <v>4.8879999999999999</v>
      </c>
      <c r="P8" s="15"/>
      <c r="Q8" s="14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</row>
    <row r="9" spans="1:73" x14ac:dyDescent="0.25">
      <c r="A9" s="17"/>
      <c r="B9" s="28" t="s">
        <v>63</v>
      </c>
      <c r="C9" s="29">
        <v>226</v>
      </c>
      <c r="D9" s="29">
        <v>182</v>
      </c>
      <c r="E9" s="29">
        <v>2346</v>
      </c>
      <c r="F9" s="29">
        <v>232</v>
      </c>
      <c r="G9" s="29">
        <v>250</v>
      </c>
      <c r="H9" s="30">
        <v>3236</v>
      </c>
      <c r="I9" s="9"/>
      <c r="J9" s="28" t="s">
        <v>63</v>
      </c>
      <c r="K9" s="31">
        <v>6.984</v>
      </c>
      <c r="L9" s="31">
        <v>5.6239999999999997</v>
      </c>
      <c r="M9" s="31">
        <v>72.497</v>
      </c>
      <c r="N9" s="31">
        <v>7.1689999999999996</v>
      </c>
      <c r="O9" s="32">
        <v>7.726</v>
      </c>
      <c r="P9" s="15"/>
      <c r="Q9" s="14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</row>
    <row r="10" spans="1:73" x14ac:dyDescent="0.25">
      <c r="A10" s="17"/>
      <c r="B10" s="33" t="s">
        <v>64</v>
      </c>
      <c r="C10" s="34">
        <v>241</v>
      </c>
      <c r="D10" s="34">
        <v>242</v>
      </c>
      <c r="E10" s="34">
        <v>2162</v>
      </c>
      <c r="F10" s="34">
        <v>348</v>
      </c>
      <c r="G10" s="34">
        <v>264</v>
      </c>
      <c r="H10" s="35">
        <v>3257</v>
      </c>
      <c r="I10" s="9"/>
      <c r="J10" s="33" t="s">
        <v>64</v>
      </c>
      <c r="K10" s="36">
        <v>7.399</v>
      </c>
      <c r="L10" s="36">
        <v>7.43</v>
      </c>
      <c r="M10" s="36">
        <v>66.38</v>
      </c>
      <c r="N10" s="36">
        <v>10.685</v>
      </c>
      <c r="O10" s="37">
        <v>8.1059999999999999</v>
      </c>
      <c r="P10" s="15"/>
      <c r="Q10" s="14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</row>
    <row r="11" spans="1:73" x14ac:dyDescent="0.25">
      <c r="A11" s="17"/>
      <c r="B11" s="2"/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</row>
    <row r="12" spans="1:73" x14ac:dyDescent="0.25">
      <c r="A12" s="17"/>
      <c r="B12" s="49" t="s">
        <v>59</v>
      </c>
      <c r="C12" s="50"/>
      <c r="D12" s="50"/>
      <c r="E12" s="50"/>
      <c r="F12" s="50"/>
      <c r="G12" s="51"/>
      <c r="H12" s="50"/>
      <c r="I12" s="50"/>
      <c r="J12" s="50"/>
      <c r="K12" s="50"/>
      <c r="L12" s="51"/>
      <c r="M12" s="13"/>
      <c r="N12" s="49" t="s">
        <v>60</v>
      </c>
      <c r="O12" s="50"/>
      <c r="P12" s="50"/>
      <c r="Q12" s="50"/>
      <c r="R12" s="50"/>
      <c r="S12" s="51"/>
      <c r="T12" s="50"/>
      <c r="U12" s="50"/>
      <c r="V12" s="50"/>
      <c r="W12" s="50"/>
      <c r="X12" s="51"/>
      <c r="Y12" s="15"/>
      <c r="Z12" s="49" t="s">
        <v>61</v>
      </c>
      <c r="AA12" s="50"/>
      <c r="AB12" s="50"/>
      <c r="AC12" s="50"/>
      <c r="AD12" s="50"/>
      <c r="AE12" s="51"/>
      <c r="AF12" s="50"/>
      <c r="AG12" s="50"/>
      <c r="AH12" s="50"/>
      <c r="AI12" s="50"/>
      <c r="AJ12" s="51"/>
      <c r="AK12" s="15"/>
      <c r="AL12" s="49" t="s">
        <v>62</v>
      </c>
      <c r="AM12" s="50"/>
      <c r="AN12" s="50"/>
      <c r="AO12" s="50"/>
      <c r="AP12" s="50"/>
      <c r="AQ12" s="51"/>
      <c r="AR12" s="50"/>
      <c r="AS12" s="50"/>
      <c r="AT12" s="50"/>
      <c r="AU12" s="50"/>
      <c r="AV12" s="51"/>
      <c r="AW12" s="15"/>
      <c r="AX12" s="49" t="s">
        <v>63</v>
      </c>
      <c r="AY12" s="50"/>
      <c r="AZ12" s="50"/>
      <c r="BA12" s="50"/>
      <c r="BB12" s="50"/>
      <c r="BC12" s="51"/>
      <c r="BD12" s="50"/>
      <c r="BE12" s="50"/>
      <c r="BF12" s="50"/>
      <c r="BG12" s="50"/>
      <c r="BH12" s="51"/>
      <c r="BI12" s="15"/>
      <c r="BJ12" s="49" t="s">
        <v>64</v>
      </c>
      <c r="BK12" s="50"/>
      <c r="BL12" s="50"/>
      <c r="BM12" s="50"/>
      <c r="BN12" s="50"/>
      <c r="BO12" s="51"/>
      <c r="BP12" s="50"/>
      <c r="BQ12" s="50"/>
      <c r="BR12" s="50"/>
      <c r="BS12" s="50"/>
      <c r="BT12" s="51"/>
      <c r="BU12" s="15"/>
    </row>
    <row r="13" spans="1:73" x14ac:dyDescent="0.25">
      <c r="A13" s="17"/>
      <c r="B13" s="38"/>
      <c r="C13" s="52" t="s">
        <v>3</v>
      </c>
      <c r="D13" s="52"/>
      <c r="E13" s="52"/>
      <c r="F13" s="52"/>
      <c r="G13" s="53"/>
      <c r="H13" s="52" t="s">
        <v>17</v>
      </c>
      <c r="I13" s="52"/>
      <c r="J13" s="52"/>
      <c r="K13" s="52"/>
      <c r="L13" s="53"/>
      <c r="M13" s="13"/>
      <c r="N13" s="38"/>
      <c r="O13" s="52" t="s">
        <v>3</v>
      </c>
      <c r="P13" s="52"/>
      <c r="Q13" s="52"/>
      <c r="R13" s="52"/>
      <c r="S13" s="53"/>
      <c r="T13" s="52" t="s">
        <v>17</v>
      </c>
      <c r="U13" s="52"/>
      <c r="V13" s="52"/>
      <c r="W13" s="52"/>
      <c r="X13" s="53"/>
      <c r="Y13" s="15"/>
      <c r="Z13" s="38"/>
      <c r="AA13" s="52" t="s">
        <v>3</v>
      </c>
      <c r="AB13" s="52"/>
      <c r="AC13" s="52"/>
      <c r="AD13" s="52"/>
      <c r="AE13" s="53"/>
      <c r="AF13" s="52" t="s">
        <v>17</v>
      </c>
      <c r="AG13" s="52"/>
      <c r="AH13" s="52"/>
      <c r="AI13" s="52"/>
      <c r="AJ13" s="53"/>
      <c r="AK13" s="15"/>
      <c r="AL13" s="38"/>
      <c r="AM13" s="52" t="s">
        <v>3</v>
      </c>
      <c r="AN13" s="52"/>
      <c r="AO13" s="52"/>
      <c r="AP13" s="52"/>
      <c r="AQ13" s="53"/>
      <c r="AR13" s="52" t="s">
        <v>17</v>
      </c>
      <c r="AS13" s="52"/>
      <c r="AT13" s="52"/>
      <c r="AU13" s="52"/>
      <c r="AV13" s="53"/>
      <c r="AW13" s="15"/>
      <c r="AX13" s="38"/>
      <c r="AY13" s="52" t="s">
        <v>3</v>
      </c>
      <c r="AZ13" s="52"/>
      <c r="BA13" s="52"/>
      <c r="BB13" s="52"/>
      <c r="BC13" s="53"/>
      <c r="BD13" s="52" t="s">
        <v>17</v>
      </c>
      <c r="BE13" s="52"/>
      <c r="BF13" s="52"/>
      <c r="BG13" s="52"/>
      <c r="BH13" s="53"/>
      <c r="BI13" s="15"/>
      <c r="BJ13" s="38"/>
      <c r="BK13" s="52" t="s">
        <v>3</v>
      </c>
      <c r="BL13" s="52"/>
      <c r="BM13" s="52"/>
      <c r="BN13" s="52"/>
      <c r="BO13" s="53"/>
      <c r="BP13" s="52" t="s">
        <v>17</v>
      </c>
      <c r="BQ13" s="52"/>
      <c r="BR13" s="52"/>
      <c r="BS13" s="52"/>
      <c r="BT13" s="53"/>
      <c r="BU13" s="15"/>
    </row>
    <row r="14" spans="1:73" x14ac:dyDescent="0.25">
      <c r="A14" s="17"/>
      <c r="B14" s="39" t="s">
        <v>18</v>
      </c>
      <c r="C14" s="25" t="s">
        <v>54</v>
      </c>
      <c r="D14" s="25" t="s">
        <v>55</v>
      </c>
      <c r="E14" s="25" t="s">
        <v>56</v>
      </c>
      <c r="F14" s="25" t="s">
        <v>57</v>
      </c>
      <c r="G14" s="25" t="s">
        <v>58</v>
      </c>
      <c r="H14" s="25" t="s">
        <v>65</v>
      </c>
      <c r="I14" s="25" t="s">
        <v>66</v>
      </c>
      <c r="J14" s="25" t="s">
        <v>67</v>
      </c>
      <c r="K14" s="25" t="s">
        <v>68</v>
      </c>
      <c r="L14" s="27" t="s">
        <v>69</v>
      </c>
      <c r="M14" s="13"/>
      <c r="N14" s="39" t="s">
        <v>18</v>
      </c>
      <c r="O14" s="25" t="s">
        <v>54</v>
      </c>
      <c r="P14" s="25" t="s">
        <v>55</v>
      </c>
      <c r="Q14" s="25" t="s">
        <v>56</v>
      </c>
      <c r="R14" s="25" t="s">
        <v>57</v>
      </c>
      <c r="S14" s="25" t="s">
        <v>58</v>
      </c>
      <c r="T14" s="25" t="s">
        <v>65</v>
      </c>
      <c r="U14" s="25" t="s">
        <v>66</v>
      </c>
      <c r="V14" s="25" t="s">
        <v>67</v>
      </c>
      <c r="W14" s="25" t="s">
        <v>68</v>
      </c>
      <c r="X14" s="27" t="s">
        <v>69</v>
      </c>
      <c r="Y14" s="15"/>
      <c r="Z14" s="39" t="s">
        <v>18</v>
      </c>
      <c r="AA14" s="25" t="s">
        <v>54</v>
      </c>
      <c r="AB14" s="25" t="s">
        <v>55</v>
      </c>
      <c r="AC14" s="25" t="s">
        <v>56</v>
      </c>
      <c r="AD14" s="25" t="s">
        <v>57</v>
      </c>
      <c r="AE14" s="25" t="s">
        <v>58</v>
      </c>
      <c r="AF14" s="25" t="s">
        <v>65</v>
      </c>
      <c r="AG14" s="25" t="s">
        <v>66</v>
      </c>
      <c r="AH14" s="25" t="s">
        <v>67</v>
      </c>
      <c r="AI14" s="25" t="s">
        <v>68</v>
      </c>
      <c r="AJ14" s="27" t="s">
        <v>69</v>
      </c>
      <c r="AK14" s="15"/>
      <c r="AL14" s="39" t="s">
        <v>18</v>
      </c>
      <c r="AM14" s="25" t="s">
        <v>54</v>
      </c>
      <c r="AN14" s="25" t="s">
        <v>55</v>
      </c>
      <c r="AO14" s="25" t="s">
        <v>56</v>
      </c>
      <c r="AP14" s="25" t="s">
        <v>57</v>
      </c>
      <c r="AQ14" s="25" t="s">
        <v>58</v>
      </c>
      <c r="AR14" s="25" t="s">
        <v>65</v>
      </c>
      <c r="AS14" s="25" t="s">
        <v>66</v>
      </c>
      <c r="AT14" s="25" t="s">
        <v>67</v>
      </c>
      <c r="AU14" s="25" t="s">
        <v>68</v>
      </c>
      <c r="AV14" s="27" t="s">
        <v>69</v>
      </c>
      <c r="AW14" s="15"/>
      <c r="AX14" s="39" t="s">
        <v>18</v>
      </c>
      <c r="AY14" s="25" t="s">
        <v>54</v>
      </c>
      <c r="AZ14" s="25" t="s">
        <v>55</v>
      </c>
      <c r="BA14" s="25" t="s">
        <v>56</v>
      </c>
      <c r="BB14" s="25" t="s">
        <v>57</v>
      </c>
      <c r="BC14" s="25" t="s">
        <v>58</v>
      </c>
      <c r="BD14" s="25" t="s">
        <v>65</v>
      </c>
      <c r="BE14" s="25" t="s">
        <v>66</v>
      </c>
      <c r="BF14" s="25" t="s">
        <v>67</v>
      </c>
      <c r="BG14" s="25" t="s">
        <v>68</v>
      </c>
      <c r="BH14" s="27" t="s">
        <v>69</v>
      </c>
      <c r="BI14" s="15"/>
      <c r="BJ14" s="39" t="s">
        <v>18</v>
      </c>
      <c r="BK14" s="25" t="s">
        <v>54</v>
      </c>
      <c r="BL14" s="25" t="s">
        <v>55</v>
      </c>
      <c r="BM14" s="25" t="s">
        <v>56</v>
      </c>
      <c r="BN14" s="25" t="s">
        <v>57</v>
      </c>
      <c r="BO14" s="25" t="s">
        <v>58</v>
      </c>
      <c r="BP14" s="25" t="s">
        <v>65</v>
      </c>
      <c r="BQ14" s="25" t="s">
        <v>66</v>
      </c>
      <c r="BR14" s="25" t="s">
        <v>67</v>
      </c>
      <c r="BS14" s="25" t="s">
        <v>68</v>
      </c>
      <c r="BT14" s="27" t="s">
        <v>69</v>
      </c>
      <c r="BU14" s="15"/>
    </row>
    <row r="15" spans="1:73" x14ac:dyDescent="0.25">
      <c r="A15" s="17"/>
      <c r="B15" s="40" t="s">
        <v>24</v>
      </c>
      <c r="C15" s="29">
        <v>36</v>
      </c>
      <c r="D15" s="29">
        <v>33</v>
      </c>
      <c r="E15" s="29">
        <v>441</v>
      </c>
      <c r="F15" s="29">
        <v>23</v>
      </c>
      <c r="G15" s="41">
        <v>11</v>
      </c>
      <c r="H15" s="31">
        <v>6.6180000000000003</v>
      </c>
      <c r="I15" s="31">
        <v>6.0659999999999998</v>
      </c>
      <c r="J15" s="31">
        <v>81.066000000000003</v>
      </c>
      <c r="K15" s="31">
        <v>4.2279999999999998</v>
      </c>
      <c r="L15" s="32">
        <v>2.0219999999999998</v>
      </c>
      <c r="M15" s="13"/>
      <c r="N15" s="40" t="s">
        <v>24</v>
      </c>
      <c r="O15" s="29">
        <v>33</v>
      </c>
      <c r="P15" s="29">
        <v>24</v>
      </c>
      <c r="Q15" s="29">
        <v>457</v>
      </c>
      <c r="R15" s="29">
        <v>15</v>
      </c>
      <c r="S15" s="41">
        <v>14</v>
      </c>
      <c r="T15" s="31">
        <v>6.077</v>
      </c>
      <c r="U15" s="31">
        <v>4.42</v>
      </c>
      <c r="V15" s="31">
        <v>84.162000000000006</v>
      </c>
      <c r="W15" s="31">
        <v>2.762</v>
      </c>
      <c r="X15" s="32">
        <v>2.5779999999999998</v>
      </c>
      <c r="Y15" s="15"/>
      <c r="Z15" s="40" t="s">
        <v>24</v>
      </c>
      <c r="AA15" s="29">
        <v>46</v>
      </c>
      <c r="AB15" s="29">
        <v>50</v>
      </c>
      <c r="AC15" s="29">
        <v>403</v>
      </c>
      <c r="AD15" s="29">
        <v>32</v>
      </c>
      <c r="AE15" s="41">
        <v>15</v>
      </c>
      <c r="AF15" s="31">
        <v>8.4250000000000007</v>
      </c>
      <c r="AG15" s="31">
        <v>9.1579999999999995</v>
      </c>
      <c r="AH15" s="31">
        <v>73.81</v>
      </c>
      <c r="AI15" s="31">
        <v>5.8609999999999998</v>
      </c>
      <c r="AJ15" s="32">
        <v>2.7469999999999999</v>
      </c>
      <c r="AK15" s="15"/>
      <c r="AL15" s="40" t="s">
        <v>24</v>
      </c>
      <c r="AM15" s="29">
        <v>37</v>
      </c>
      <c r="AN15" s="29">
        <v>39</v>
      </c>
      <c r="AO15" s="29">
        <v>434</v>
      </c>
      <c r="AP15" s="29">
        <v>21</v>
      </c>
      <c r="AQ15" s="41">
        <v>10</v>
      </c>
      <c r="AR15" s="31">
        <v>6.8390000000000004</v>
      </c>
      <c r="AS15" s="31">
        <v>7.2089999999999996</v>
      </c>
      <c r="AT15" s="31">
        <v>80.221999999999994</v>
      </c>
      <c r="AU15" s="31">
        <v>3.8820000000000001</v>
      </c>
      <c r="AV15" s="32">
        <v>1.8480000000000001</v>
      </c>
      <c r="AW15" s="15"/>
      <c r="AX15" s="40" t="s">
        <v>24</v>
      </c>
      <c r="AY15" s="29">
        <v>28</v>
      </c>
      <c r="AZ15" s="29">
        <v>25</v>
      </c>
      <c r="BA15" s="29">
        <v>433</v>
      </c>
      <c r="BB15" s="29">
        <v>29</v>
      </c>
      <c r="BC15" s="41">
        <v>25</v>
      </c>
      <c r="BD15" s="31">
        <v>5.1849999999999996</v>
      </c>
      <c r="BE15" s="31">
        <v>4.63</v>
      </c>
      <c r="BF15" s="31">
        <v>80.185000000000002</v>
      </c>
      <c r="BG15" s="31">
        <v>5.37</v>
      </c>
      <c r="BH15" s="32">
        <v>4.63</v>
      </c>
      <c r="BI15" s="15"/>
      <c r="BJ15" s="40" t="s">
        <v>24</v>
      </c>
      <c r="BK15" s="29">
        <v>27</v>
      </c>
      <c r="BL15" s="29">
        <v>31</v>
      </c>
      <c r="BM15" s="29">
        <v>428</v>
      </c>
      <c r="BN15" s="29">
        <v>35</v>
      </c>
      <c r="BO15" s="41">
        <v>22</v>
      </c>
      <c r="BP15" s="31">
        <v>4.9720000000000004</v>
      </c>
      <c r="BQ15" s="31">
        <v>5.7089999999999996</v>
      </c>
      <c r="BR15" s="31">
        <v>78.820999999999998</v>
      </c>
      <c r="BS15" s="31">
        <v>6.4459999999999997</v>
      </c>
      <c r="BT15" s="32">
        <v>4.0519999999999996</v>
      </c>
      <c r="BU15" s="15"/>
    </row>
    <row r="16" spans="1:73" x14ac:dyDescent="0.25">
      <c r="A16" s="17"/>
      <c r="B16" s="40" t="s">
        <v>25</v>
      </c>
      <c r="C16" s="29">
        <v>166</v>
      </c>
      <c r="D16" s="29">
        <v>164</v>
      </c>
      <c r="E16" s="29">
        <v>1418</v>
      </c>
      <c r="F16" s="29">
        <v>157</v>
      </c>
      <c r="G16" s="41">
        <v>114</v>
      </c>
      <c r="H16" s="31">
        <v>8.2219999999999995</v>
      </c>
      <c r="I16" s="31">
        <v>8.1229999999999993</v>
      </c>
      <c r="J16" s="31">
        <v>70.233000000000004</v>
      </c>
      <c r="K16" s="31">
        <v>7.7759999999999998</v>
      </c>
      <c r="L16" s="32">
        <v>5.6459999999999999</v>
      </c>
      <c r="M16" s="13"/>
      <c r="N16" s="40" t="s">
        <v>25</v>
      </c>
      <c r="O16" s="29">
        <v>144</v>
      </c>
      <c r="P16" s="29">
        <v>108</v>
      </c>
      <c r="Q16" s="29">
        <v>1469</v>
      </c>
      <c r="R16" s="29">
        <v>152</v>
      </c>
      <c r="S16" s="41">
        <v>133</v>
      </c>
      <c r="T16" s="31">
        <v>7.1779999999999999</v>
      </c>
      <c r="U16" s="31">
        <v>5.3840000000000003</v>
      </c>
      <c r="V16" s="31">
        <v>73.23</v>
      </c>
      <c r="W16" s="31">
        <v>7.577</v>
      </c>
      <c r="X16" s="32">
        <v>6.63</v>
      </c>
      <c r="Y16" s="15"/>
      <c r="Z16" s="40" t="s">
        <v>25</v>
      </c>
      <c r="AA16" s="29">
        <v>184</v>
      </c>
      <c r="AB16" s="29">
        <v>232</v>
      </c>
      <c r="AC16" s="29">
        <v>1287</v>
      </c>
      <c r="AD16" s="29">
        <v>184</v>
      </c>
      <c r="AE16" s="41">
        <v>123</v>
      </c>
      <c r="AF16" s="31">
        <v>9.1539999999999999</v>
      </c>
      <c r="AG16" s="31">
        <v>11.542</v>
      </c>
      <c r="AH16" s="31">
        <v>64.03</v>
      </c>
      <c r="AI16" s="31">
        <v>9.1539999999999999</v>
      </c>
      <c r="AJ16" s="32">
        <v>6.1189999999999998</v>
      </c>
      <c r="AK16" s="15"/>
      <c r="AL16" s="40" t="s">
        <v>25</v>
      </c>
      <c r="AM16" s="29">
        <v>185</v>
      </c>
      <c r="AN16" s="29">
        <v>218</v>
      </c>
      <c r="AO16" s="29">
        <v>1381</v>
      </c>
      <c r="AP16" s="29">
        <v>122</v>
      </c>
      <c r="AQ16" s="41">
        <v>102</v>
      </c>
      <c r="AR16" s="31">
        <v>9.2129999999999992</v>
      </c>
      <c r="AS16" s="31">
        <v>10.856999999999999</v>
      </c>
      <c r="AT16" s="31">
        <v>68.775000000000006</v>
      </c>
      <c r="AU16" s="31">
        <v>6.0759999999999996</v>
      </c>
      <c r="AV16" s="32">
        <v>5.08</v>
      </c>
      <c r="AW16" s="15"/>
      <c r="AX16" s="40" t="s">
        <v>25</v>
      </c>
      <c r="AY16" s="29">
        <v>145</v>
      </c>
      <c r="AZ16" s="29">
        <v>110</v>
      </c>
      <c r="BA16" s="29">
        <v>1432</v>
      </c>
      <c r="BB16" s="29">
        <v>155</v>
      </c>
      <c r="BC16" s="41">
        <v>155</v>
      </c>
      <c r="BD16" s="31">
        <v>7.2610000000000001</v>
      </c>
      <c r="BE16" s="31">
        <v>5.508</v>
      </c>
      <c r="BF16" s="31">
        <v>71.707999999999998</v>
      </c>
      <c r="BG16" s="31">
        <v>7.7619999999999996</v>
      </c>
      <c r="BH16" s="32">
        <v>7.7619999999999996</v>
      </c>
      <c r="BI16" s="15"/>
      <c r="BJ16" s="40" t="s">
        <v>25</v>
      </c>
      <c r="BK16" s="29">
        <v>155</v>
      </c>
      <c r="BL16" s="29">
        <v>163</v>
      </c>
      <c r="BM16" s="29">
        <v>1287</v>
      </c>
      <c r="BN16" s="29">
        <v>240</v>
      </c>
      <c r="BO16" s="41">
        <v>167</v>
      </c>
      <c r="BP16" s="31">
        <v>7.7039999999999997</v>
      </c>
      <c r="BQ16" s="31">
        <v>8.1010000000000009</v>
      </c>
      <c r="BR16" s="31">
        <v>63.966000000000001</v>
      </c>
      <c r="BS16" s="31">
        <v>11.928000000000001</v>
      </c>
      <c r="BT16" s="32">
        <v>8.3000000000000007</v>
      </c>
      <c r="BU16" s="15"/>
    </row>
    <row r="17" spans="1:73" x14ac:dyDescent="0.25">
      <c r="A17" s="17"/>
      <c r="B17" s="40" t="s">
        <v>26</v>
      </c>
      <c r="C17" s="29">
        <v>59</v>
      </c>
      <c r="D17" s="29">
        <v>58</v>
      </c>
      <c r="E17" s="29">
        <v>400</v>
      </c>
      <c r="F17" s="29">
        <v>54</v>
      </c>
      <c r="G17" s="41">
        <v>52</v>
      </c>
      <c r="H17" s="36">
        <v>9.4700000000000006</v>
      </c>
      <c r="I17" s="36">
        <v>9.31</v>
      </c>
      <c r="J17" s="36">
        <v>64.204999999999998</v>
      </c>
      <c r="K17" s="36">
        <v>8.6679999999999993</v>
      </c>
      <c r="L17" s="37">
        <v>8.3469999999999995</v>
      </c>
      <c r="M17" s="13"/>
      <c r="N17" s="40" t="s">
        <v>26</v>
      </c>
      <c r="O17" s="29">
        <v>47</v>
      </c>
      <c r="P17" s="29">
        <v>39</v>
      </c>
      <c r="Q17" s="29">
        <v>420</v>
      </c>
      <c r="R17" s="29">
        <v>55</v>
      </c>
      <c r="S17" s="41">
        <v>54</v>
      </c>
      <c r="T17" s="36">
        <v>7.6420000000000003</v>
      </c>
      <c r="U17" s="36">
        <v>6.3410000000000002</v>
      </c>
      <c r="V17" s="36">
        <v>68.293000000000006</v>
      </c>
      <c r="W17" s="36">
        <v>8.9429999999999996</v>
      </c>
      <c r="X17" s="37">
        <v>8.7799999999999994</v>
      </c>
      <c r="Y17" s="15"/>
      <c r="Z17" s="40" t="s">
        <v>26</v>
      </c>
      <c r="AA17" s="29">
        <v>75</v>
      </c>
      <c r="AB17" s="29">
        <v>64</v>
      </c>
      <c r="AC17" s="29">
        <v>360</v>
      </c>
      <c r="AD17" s="29">
        <v>68</v>
      </c>
      <c r="AE17" s="41">
        <v>52</v>
      </c>
      <c r="AF17" s="36">
        <v>12.116</v>
      </c>
      <c r="AG17" s="36">
        <v>10.339</v>
      </c>
      <c r="AH17" s="36">
        <v>58.158000000000001</v>
      </c>
      <c r="AI17" s="36">
        <v>10.984999999999999</v>
      </c>
      <c r="AJ17" s="37">
        <v>8.4009999999999998</v>
      </c>
      <c r="AK17" s="15"/>
      <c r="AL17" s="40" t="s">
        <v>26</v>
      </c>
      <c r="AM17" s="29">
        <v>69</v>
      </c>
      <c r="AN17" s="29">
        <v>70</v>
      </c>
      <c r="AO17" s="29">
        <v>394</v>
      </c>
      <c r="AP17" s="29">
        <v>41</v>
      </c>
      <c r="AQ17" s="41">
        <v>43</v>
      </c>
      <c r="AR17" s="36">
        <v>11.183</v>
      </c>
      <c r="AS17" s="36">
        <v>11.345000000000001</v>
      </c>
      <c r="AT17" s="36">
        <v>63.856999999999999</v>
      </c>
      <c r="AU17" s="36">
        <v>6.6449999999999996</v>
      </c>
      <c r="AV17" s="37">
        <v>6.9690000000000003</v>
      </c>
      <c r="AW17" s="15"/>
      <c r="AX17" s="40" t="s">
        <v>26</v>
      </c>
      <c r="AY17" s="29">
        <v>51</v>
      </c>
      <c r="AZ17" s="29">
        <v>39</v>
      </c>
      <c r="BA17" s="29">
        <v>415</v>
      </c>
      <c r="BB17" s="29">
        <v>43</v>
      </c>
      <c r="BC17" s="41">
        <v>64</v>
      </c>
      <c r="BD17" s="36">
        <v>8.3330000000000002</v>
      </c>
      <c r="BE17" s="36">
        <v>6.3730000000000002</v>
      </c>
      <c r="BF17" s="36">
        <v>67.81</v>
      </c>
      <c r="BG17" s="36">
        <v>7.0259999999999998</v>
      </c>
      <c r="BH17" s="37">
        <v>10.458</v>
      </c>
      <c r="BI17" s="15"/>
      <c r="BJ17" s="40" t="s">
        <v>26</v>
      </c>
      <c r="BK17" s="29">
        <v>54</v>
      </c>
      <c r="BL17" s="29">
        <v>45</v>
      </c>
      <c r="BM17" s="29">
        <v>384</v>
      </c>
      <c r="BN17" s="29">
        <v>67</v>
      </c>
      <c r="BO17" s="41">
        <v>66</v>
      </c>
      <c r="BP17" s="36">
        <v>8.766</v>
      </c>
      <c r="BQ17" s="36">
        <v>7.3049999999999997</v>
      </c>
      <c r="BR17" s="36">
        <v>62.338000000000001</v>
      </c>
      <c r="BS17" s="36">
        <v>10.877000000000001</v>
      </c>
      <c r="BT17" s="37">
        <v>10.714</v>
      </c>
      <c r="BU17" s="15"/>
    </row>
    <row r="18" spans="1:73" x14ac:dyDescent="0.25">
      <c r="A18" s="17"/>
      <c r="B18" s="42" t="s">
        <v>9</v>
      </c>
      <c r="C18" s="43">
        <v>261</v>
      </c>
      <c r="D18" s="43">
        <v>255</v>
      </c>
      <c r="E18" s="43">
        <v>2259</v>
      </c>
      <c r="F18" s="43">
        <v>234</v>
      </c>
      <c r="G18" s="44">
        <v>177</v>
      </c>
      <c r="H18" s="43"/>
      <c r="I18" s="43"/>
      <c r="J18" s="43"/>
      <c r="K18" s="43"/>
      <c r="L18" s="44"/>
      <c r="M18" s="13"/>
      <c r="N18" s="42" t="s">
        <v>9</v>
      </c>
      <c r="O18" s="43">
        <v>224</v>
      </c>
      <c r="P18" s="43">
        <v>171</v>
      </c>
      <c r="Q18" s="43">
        <v>2346</v>
      </c>
      <c r="R18" s="43">
        <v>222</v>
      </c>
      <c r="S18" s="44">
        <v>201</v>
      </c>
      <c r="T18" s="43"/>
      <c r="U18" s="43"/>
      <c r="V18" s="43"/>
      <c r="W18" s="43"/>
      <c r="X18" s="44"/>
      <c r="Y18" s="15"/>
      <c r="Z18" s="42" t="s">
        <v>9</v>
      </c>
      <c r="AA18" s="43">
        <v>305</v>
      </c>
      <c r="AB18" s="43">
        <v>346</v>
      </c>
      <c r="AC18" s="43">
        <v>2050</v>
      </c>
      <c r="AD18" s="43">
        <v>284</v>
      </c>
      <c r="AE18" s="44">
        <v>190</v>
      </c>
      <c r="AF18" s="43"/>
      <c r="AG18" s="43"/>
      <c r="AH18" s="43"/>
      <c r="AI18" s="43"/>
      <c r="AJ18" s="44"/>
      <c r="AK18" s="15"/>
      <c r="AL18" s="42" t="s">
        <v>9</v>
      </c>
      <c r="AM18" s="43">
        <v>291</v>
      </c>
      <c r="AN18" s="43">
        <v>327</v>
      </c>
      <c r="AO18" s="43">
        <v>2209</v>
      </c>
      <c r="AP18" s="43">
        <v>184</v>
      </c>
      <c r="AQ18" s="44">
        <v>155</v>
      </c>
      <c r="AR18" s="43"/>
      <c r="AS18" s="43"/>
      <c r="AT18" s="43"/>
      <c r="AU18" s="43"/>
      <c r="AV18" s="44"/>
      <c r="AW18" s="15"/>
      <c r="AX18" s="42" t="s">
        <v>9</v>
      </c>
      <c r="AY18" s="43">
        <v>224</v>
      </c>
      <c r="AZ18" s="43">
        <v>174</v>
      </c>
      <c r="BA18" s="43">
        <v>2280</v>
      </c>
      <c r="BB18" s="43">
        <v>227</v>
      </c>
      <c r="BC18" s="44">
        <v>244</v>
      </c>
      <c r="BD18" s="43"/>
      <c r="BE18" s="43"/>
      <c r="BF18" s="43"/>
      <c r="BG18" s="43"/>
      <c r="BH18" s="44"/>
      <c r="BI18" s="15"/>
      <c r="BJ18" s="42" t="s">
        <v>9</v>
      </c>
      <c r="BK18" s="43">
        <v>236</v>
      </c>
      <c r="BL18" s="43">
        <v>239</v>
      </c>
      <c r="BM18" s="43">
        <v>2099</v>
      </c>
      <c r="BN18" s="43">
        <v>342</v>
      </c>
      <c r="BO18" s="44">
        <v>255</v>
      </c>
      <c r="BP18" s="43"/>
      <c r="BQ18" s="43"/>
      <c r="BR18" s="43"/>
      <c r="BS18" s="43"/>
      <c r="BT18" s="44"/>
      <c r="BU18" s="15"/>
    </row>
    <row r="19" spans="1:73" x14ac:dyDescent="0.25">
      <c r="A19" s="17"/>
      <c r="B19" s="2"/>
      <c r="C19" s="3"/>
      <c r="D19" s="4"/>
      <c r="E19" s="5"/>
      <c r="F19" s="6"/>
      <c r="G19" s="7"/>
      <c r="H19" s="8"/>
      <c r="I19" s="9"/>
      <c r="J19" s="10"/>
      <c r="K19" s="11"/>
      <c r="L19" s="12"/>
      <c r="M19" s="13"/>
      <c r="N19" s="14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</row>
    <row r="20" spans="1:73" x14ac:dyDescent="0.25">
      <c r="A20" s="17"/>
      <c r="B20" s="49" t="s">
        <v>59</v>
      </c>
      <c r="C20" s="50"/>
      <c r="D20" s="50"/>
      <c r="E20" s="50"/>
      <c r="F20" s="50"/>
      <c r="G20" s="51"/>
      <c r="H20" s="50"/>
      <c r="I20" s="50"/>
      <c r="J20" s="50"/>
      <c r="K20" s="50"/>
      <c r="L20" s="51"/>
      <c r="M20" s="13"/>
      <c r="N20" s="49" t="s">
        <v>60</v>
      </c>
      <c r="O20" s="50"/>
      <c r="P20" s="50"/>
      <c r="Q20" s="50"/>
      <c r="R20" s="50"/>
      <c r="S20" s="51"/>
      <c r="T20" s="50"/>
      <c r="U20" s="50"/>
      <c r="V20" s="50"/>
      <c r="W20" s="50"/>
      <c r="X20" s="51"/>
      <c r="Y20" s="15"/>
      <c r="Z20" s="49" t="s">
        <v>61</v>
      </c>
      <c r="AA20" s="50"/>
      <c r="AB20" s="50"/>
      <c r="AC20" s="50"/>
      <c r="AD20" s="50"/>
      <c r="AE20" s="51"/>
      <c r="AF20" s="50"/>
      <c r="AG20" s="50"/>
      <c r="AH20" s="50"/>
      <c r="AI20" s="50"/>
      <c r="AJ20" s="51"/>
      <c r="AK20" s="15"/>
      <c r="AL20" s="49" t="s">
        <v>62</v>
      </c>
      <c r="AM20" s="50"/>
      <c r="AN20" s="50"/>
      <c r="AO20" s="50"/>
      <c r="AP20" s="50"/>
      <c r="AQ20" s="51"/>
      <c r="AR20" s="50"/>
      <c r="AS20" s="50"/>
      <c r="AT20" s="50"/>
      <c r="AU20" s="50"/>
      <c r="AV20" s="51"/>
      <c r="AW20" s="15"/>
      <c r="AX20" s="49" t="s">
        <v>63</v>
      </c>
      <c r="AY20" s="50"/>
      <c r="AZ20" s="50"/>
      <c r="BA20" s="50"/>
      <c r="BB20" s="50"/>
      <c r="BC20" s="51"/>
      <c r="BD20" s="50"/>
      <c r="BE20" s="50"/>
      <c r="BF20" s="50"/>
      <c r="BG20" s="50"/>
      <c r="BH20" s="51"/>
      <c r="BI20" s="15"/>
      <c r="BJ20" s="49" t="s">
        <v>64</v>
      </c>
      <c r="BK20" s="50"/>
      <c r="BL20" s="50"/>
      <c r="BM20" s="50"/>
      <c r="BN20" s="50"/>
      <c r="BO20" s="51"/>
      <c r="BP20" s="50"/>
      <c r="BQ20" s="50"/>
      <c r="BR20" s="50"/>
      <c r="BS20" s="50"/>
      <c r="BT20" s="51"/>
      <c r="BU20" s="15"/>
    </row>
    <row r="21" spans="1:73" x14ac:dyDescent="0.25">
      <c r="A21" s="17"/>
      <c r="B21" s="38"/>
      <c r="C21" s="52" t="s">
        <v>3</v>
      </c>
      <c r="D21" s="52"/>
      <c r="E21" s="52"/>
      <c r="F21" s="52"/>
      <c r="G21" s="53"/>
      <c r="H21" s="52" t="s">
        <v>17</v>
      </c>
      <c r="I21" s="52"/>
      <c r="J21" s="52"/>
      <c r="K21" s="52"/>
      <c r="L21" s="53"/>
      <c r="M21" s="13"/>
      <c r="N21" s="38"/>
      <c r="O21" s="52" t="s">
        <v>3</v>
      </c>
      <c r="P21" s="52"/>
      <c r="Q21" s="52"/>
      <c r="R21" s="52"/>
      <c r="S21" s="53"/>
      <c r="T21" s="52" t="s">
        <v>17</v>
      </c>
      <c r="U21" s="52"/>
      <c r="V21" s="52"/>
      <c r="W21" s="52"/>
      <c r="X21" s="53"/>
      <c r="Y21" s="15"/>
      <c r="Z21" s="38"/>
      <c r="AA21" s="52" t="s">
        <v>3</v>
      </c>
      <c r="AB21" s="52"/>
      <c r="AC21" s="52"/>
      <c r="AD21" s="52"/>
      <c r="AE21" s="53"/>
      <c r="AF21" s="52" t="s">
        <v>17</v>
      </c>
      <c r="AG21" s="52"/>
      <c r="AH21" s="52"/>
      <c r="AI21" s="52"/>
      <c r="AJ21" s="53"/>
      <c r="AK21" s="15"/>
      <c r="AL21" s="38"/>
      <c r="AM21" s="52" t="s">
        <v>3</v>
      </c>
      <c r="AN21" s="52"/>
      <c r="AO21" s="52"/>
      <c r="AP21" s="52"/>
      <c r="AQ21" s="53"/>
      <c r="AR21" s="52" t="s">
        <v>17</v>
      </c>
      <c r="AS21" s="52"/>
      <c r="AT21" s="52"/>
      <c r="AU21" s="52"/>
      <c r="AV21" s="53"/>
      <c r="AW21" s="15"/>
      <c r="AX21" s="38"/>
      <c r="AY21" s="52" t="s">
        <v>3</v>
      </c>
      <c r="AZ21" s="52"/>
      <c r="BA21" s="52"/>
      <c r="BB21" s="52"/>
      <c r="BC21" s="53"/>
      <c r="BD21" s="52" t="s">
        <v>17</v>
      </c>
      <c r="BE21" s="52"/>
      <c r="BF21" s="52"/>
      <c r="BG21" s="52"/>
      <c r="BH21" s="53"/>
      <c r="BI21" s="15"/>
      <c r="BJ21" s="38"/>
      <c r="BK21" s="52" t="s">
        <v>3</v>
      </c>
      <c r="BL21" s="52"/>
      <c r="BM21" s="52"/>
      <c r="BN21" s="52"/>
      <c r="BO21" s="53"/>
      <c r="BP21" s="52" t="s">
        <v>17</v>
      </c>
      <c r="BQ21" s="52"/>
      <c r="BR21" s="52"/>
      <c r="BS21" s="52"/>
      <c r="BT21" s="53"/>
      <c r="BU21" s="15"/>
    </row>
    <row r="22" spans="1:73" x14ac:dyDescent="0.25">
      <c r="A22" s="17"/>
      <c r="B22" s="39" t="s">
        <v>27</v>
      </c>
      <c r="C22" s="25" t="s">
        <v>54</v>
      </c>
      <c r="D22" s="25" t="s">
        <v>55</v>
      </c>
      <c r="E22" s="25" t="s">
        <v>56</v>
      </c>
      <c r="F22" s="25" t="s">
        <v>57</v>
      </c>
      <c r="G22" s="25" t="s">
        <v>58</v>
      </c>
      <c r="H22" s="25" t="s">
        <v>65</v>
      </c>
      <c r="I22" s="25" t="s">
        <v>66</v>
      </c>
      <c r="J22" s="25" t="s">
        <v>67</v>
      </c>
      <c r="K22" s="25" t="s">
        <v>68</v>
      </c>
      <c r="L22" s="27" t="s">
        <v>69</v>
      </c>
      <c r="M22" s="13"/>
      <c r="N22" s="39" t="s">
        <v>27</v>
      </c>
      <c r="O22" s="25" t="s">
        <v>54</v>
      </c>
      <c r="P22" s="25" t="s">
        <v>55</v>
      </c>
      <c r="Q22" s="25" t="s">
        <v>56</v>
      </c>
      <c r="R22" s="25" t="s">
        <v>57</v>
      </c>
      <c r="S22" s="25" t="s">
        <v>58</v>
      </c>
      <c r="T22" s="25" t="s">
        <v>65</v>
      </c>
      <c r="U22" s="25" t="s">
        <v>66</v>
      </c>
      <c r="V22" s="25" t="s">
        <v>67</v>
      </c>
      <c r="W22" s="25" t="s">
        <v>68</v>
      </c>
      <c r="X22" s="27" t="s">
        <v>69</v>
      </c>
      <c r="Y22" s="15"/>
      <c r="Z22" s="39" t="s">
        <v>27</v>
      </c>
      <c r="AA22" s="25" t="s">
        <v>54</v>
      </c>
      <c r="AB22" s="25" t="s">
        <v>55</v>
      </c>
      <c r="AC22" s="25" t="s">
        <v>56</v>
      </c>
      <c r="AD22" s="25" t="s">
        <v>57</v>
      </c>
      <c r="AE22" s="25" t="s">
        <v>58</v>
      </c>
      <c r="AF22" s="25" t="s">
        <v>65</v>
      </c>
      <c r="AG22" s="25" t="s">
        <v>66</v>
      </c>
      <c r="AH22" s="25" t="s">
        <v>67</v>
      </c>
      <c r="AI22" s="25" t="s">
        <v>68</v>
      </c>
      <c r="AJ22" s="27" t="s">
        <v>69</v>
      </c>
      <c r="AK22" s="15"/>
      <c r="AL22" s="39" t="s">
        <v>27</v>
      </c>
      <c r="AM22" s="25" t="s">
        <v>54</v>
      </c>
      <c r="AN22" s="25" t="s">
        <v>55</v>
      </c>
      <c r="AO22" s="25" t="s">
        <v>56</v>
      </c>
      <c r="AP22" s="25" t="s">
        <v>57</v>
      </c>
      <c r="AQ22" s="25" t="s">
        <v>58</v>
      </c>
      <c r="AR22" s="25" t="s">
        <v>65</v>
      </c>
      <c r="AS22" s="25" t="s">
        <v>66</v>
      </c>
      <c r="AT22" s="25" t="s">
        <v>67</v>
      </c>
      <c r="AU22" s="25" t="s">
        <v>68</v>
      </c>
      <c r="AV22" s="27" t="s">
        <v>69</v>
      </c>
      <c r="AW22" s="15"/>
      <c r="AX22" s="39" t="s">
        <v>27</v>
      </c>
      <c r="AY22" s="25" t="s">
        <v>54</v>
      </c>
      <c r="AZ22" s="25" t="s">
        <v>55</v>
      </c>
      <c r="BA22" s="25" t="s">
        <v>56</v>
      </c>
      <c r="BB22" s="25" t="s">
        <v>57</v>
      </c>
      <c r="BC22" s="25" t="s">
        <v>58</v>
      </c>
      <c r="BD22" s="25" t="s">
        <v>65</v>
      </c>
      <c r="BE22" s="25" t="s">
        <v>66</v>
      </c>
      <c r="BF22" s="25" t="s">
        <v>67</v>
      </c>
      <c r="BG22" s="25" t="s">
        <v>68</v>
      </c>
      <c r="BH22" s="27" t="s">
        <v>69</v>
      </c>
      <c r="BI22" s="15"/>
      <c r="BJ22" s="39" t="s">
        <v>27</v>
      </c>
      <c r="BK22" s="25" t="s">
        <v>54</v>
      </c>
      <c r="BL22" s="25" t="s">
        <v>55</v>
      </c>
      <c r="BM22" s="25" t="s">
        <v>56</v>
      </c>
      <c r="BN22" s="25" t="s">
        <v>57</v>
      </c>
      <c r="BO22" s="25" t="s">
        <v>58</v>
      </c>
      <c r="BP22" s="25" t="s">
        <v>65</v>
      </c>
      <c r="BQ22" s="25" t="s">
        <v>66</v>
      </c>
      <c r="BR22" s="25" t="s">
        <v>67</v>
      </c>
      <c r="BS22" s="25" t="s">
        <v>68</v>
      </c>
      <c r="BT22" s="27" t="s">
        <v>69</v>
      </c>
      <c r="BU22" s="15"/>
    </row>
    <row r="23" spans="1:73" x14ac:dyDescent="0.25">
      <c r="A23" s="17"/>
      <c r="B23" s="40" t="s">
        <v>28</v>
      </c>
      <c r="C23" s="29">
        <v>128</v>
      </c>
      <c r="D23" s="29">
        <v>105</v>
      </c>
      <c r="E23" s="29">
        <v>770</v>
      </c>
      <c r="F23" s="29">
        <v>35</v>
      </c>
      <c r="G23" s="41">
        <v>38</v>
      </c>
      <c r="H23" s="31">
        <v>11.896000000000001</v>
      </c>
      <c r="I23" s="31">
        <v>9.7579999999999991</v>
      </c>
      <c r="J23" s="31">
        <v>71.561000000000007</v>
      </c>
      <c r="K23" s="31">
        <v>3.2530000000000001</v>
      </c>
      <c r="L23" s="32">
        <v>3.532</v>
      </c>
      <c r="M23" s="13"/>
      <c r="N23" s="40" t="s">
        <v>28</v>
      </c>
      <c r="O23" s="29">
        <v>113</v>
      </c>
      <c r="P23" s="29">
        <v>78</v>
      </c>
      <c r="Q23" s="29">
        <v>796</v>
      </c>
      <c r="R23" s="29">
        <v>35</v>
      </c>
      <c r="S23" s="41">
        <v>38</v>
      </c>
      <c r="T23" s="31">
        <v>10.66</v>
      </c>
      <c r="U23" s="31">
        <v>7.3579999999999997</v>
      </c>
      <c r="V23" s="31">
        <v>75.093999999999994</v>
      </c>
      <c r="W23" s="31">
        <v>3.302</v>
      </c>
      <c r="X23" s="32">
        <v>3.585</v>
      </c>
      <c r="Y23" s="15"/>
      <c r="Z23" s="40" t="s">
        <v>28</v>
      </c>
      <c r="AA23" s="29">
        <v>142</v>
      </c>
      <c r="AB23" s="29">
        <v>118</v>
      </c>
      <c r="AC23" s="29">
        <v>715</v>
      </c>
      <c r="AD23" s="29">
        <v>54</v>
      </c>
      <c r="AE23" s="41">
        <v>41</v>
      </c>
      <c r="AF23" s="31">
        <v>13.271000000000001</v>
      </c>
      <c r="AG23" s="31">
        <v>11.028</v>
      </c>
      <c r="AH23" s="31">
        <v>66.822000000000003</v>
      </c>
      <c r="AI23" s="31">
        <v>5.0469999999999997</v>
      </c>
      <c r="AJ23" s="32">
        <v>3.8319999999999999</v>
      </c>
      <c r="AK23" s="15"/>
      <c r="AL23" s="40" t="s">
        <v>28</v>
      </c>
      <c r="AM23" s="29">
        <v>148</v>
      </c>
      <c r="AN23" s="29">
        <v>110</v>
      </c>
      <c r="AO23" s="29">
        <v>743</v>
      </c>
      <c r="AP23" s="29">
        <v>30</v>
      </c>
      <c r="AQ23" s="41">
        <v>35</v>
      </c>
      <c r="AR23" s="31">
        <v>13.884</v>
      </c>
      <c r="AS23" s="31">
        <v>10.319000000000001</v>
      </c>
      <c r="AT23" s="31">
        <v>69.7</v>
      </c>
      <c r="AU23" s="31">
        <v>2.8140000000000001</v>
      </c>
      <c r="AV23" s="32">
        <v>3.2829999999999999</v>
      </c>
      <c r="AW23" s="15"/>
      <c r="AX23" s="40" t="s">
        <v>28</v>
      </c>
      <c r="AY23" s="29">
        <v>114</v>
      </c>
      <c r="AZ23" s="29">
        <v>64</v>
      </c>
      <c r="BA23" s="29">
        <v>764</v>
      </c>
      <c r="BB23" s="29">
        <v>48</v>
      </c>
      <c r="BC23" s="41">
        <v>69</v>
      </c>
      <c r="BD23" s="31">
        <v>10.765000000000001</v>
      </c>
      <c r="BE23" s="31">
        <v>6.0430000000000001</v>
      </c>
      <c r="BF23" s="31">
        <v>72.144000000000005</v>
      </c>
      <c r="BG23" s="31">
        <v>4.5330000000000004</v>
      </c>
      <c r="BH23" s="32">
        <v>6.516</v>
      </c>
      <c r="BI23" s="15"/>
      <c r="BJ23" s="40" t="s">
        <v>28</v>
      </c>
      <c r="BK23" s="29">
        <v>119</v>
      </c>
      <c r="BL23" s="29">
        <v>103</v>
      </c>
      <c r="BM23" s="29">
        <v>751</v>
      </c>
      <c r="BN23" s="29">
        <v>48</v>
      </c>
      <c r="BO23" s="41">
        <v>44</v>
      </c>
      <c r="BP23" s="31">
        <v>11.173999999999999</v>
      </c>
      <c r="BQ23" s="31">
        <v>9.6709999999999994</v>
      </c>
      <c r="BR23" s="31">
        <v>70.516000000000005</v>
      </c>
      <c r="BS23" s="31">
        <v>4.5069999999999997</v>
      </c>
      <c r="BT23" s="32">
        <v>4.1310000000000002</v>
      </c>
      <c r="BU23" s="15"/>
    </row>
    <row r="24" spans="1:73" x14ac:dyDescent="0.25">
      <c r="A24" s="17"/>
      <c r="B24" s="40" t="s">
        <v>29</v>
      </c>
      <c r="C24" s="29">
        <v>133</v>
      </c>
      <c r="D24" s="29">
        <v>150</v>
      </c>
      <c r="E24" s="29">
        <v>1489</v>
      </c>
      <c r="F24" s="29">
        <v>199</v>
      </c>
      <c r="G24" s="41">
        <v>139</v>
      </c>
      <c r="H24" s="31">
        <v>6.3029999999999999</v>
      </c>
      <c r="I24" s="31">
        <v>7.109</v>
      </c>
      <c r="J24" s="31">
        <v>70.569000000000003</v>
      </c>
      <c r="K24" s="31">
        <v>9.4309999999999992</v>
      </c>
      <c r="L24" s="32">
        <v>6.5880000000000001</v>
      </c>
      <c r="M24" s="13"/>
      <c r="N24" s="40" t="s">
        <v>29</v>
      </c>
      <c r="O24" s="29">
        <v>111</v>
      </c>
      <c r="P24" s="29">
        <v>93</v>
      </c>
      <c r="Q24" s="29">
        <v>1550</v>
      </c>
      <c r="R24" s="29">
        <v>187</v>
      </c>
      <c r="S24" s="41">
        <v>163</v>
      </c>
      <c r="T24" s="31">
        <v>5.2759999999999998</v>
      </c>
      <c r="U24" s="31">
        <v>4.42</v>
      </c>
      <c r="V24" s="31">
        <v>73.668999999999997</v>
      </c>
      <c r="W24" s="31">
        <v>8.8879999999999999</v>
      </c>
      <c r="X24" s="32">
        <v>7.7469999999999999</v>
      </c>
      <c r="Y24" s="15"/>
      <c r="Z24" s="40" t="s">
        <v>29</v>
      </c>
      <c r="AA24" s="29">
        <v>163</v>
      </c>
      <c r="AB24" s="29">
        <v>228</v>
      </c>
      <c r="AC24" s="29">
        <v>1335</v>
      </c>
      <c r="AD24" s="29">
        <v>230</v>
      </c>
      <c r="AE24" s="41">
        <v>149</v>
      </c>
      <c r="AF24" s="31">
        <v>7.7430000000000003</v>
      </c>
      <c r="AG24" s="31">
        <v>10.831</v>
      </c>
      <c r="AH24" s="31">
        <v>63.42</v>
      </c>
      <c r="AI24" s="31">
        <v>10.926</v>
      </c>
      <c r="AJ24" s="32">
        <v>7.0780000000000003</v>
      </c>
      <c r="AK24" s="15"/>
      <c r="AL24" s="40" t="s">
        <v>29</v>
      </c>
      <c r="AM24" s="29">
        <v>143</v>
      </c>
      <c r="AN24" s="29">
        <v>217</v>
      </c>
      <c r="AO24" s="29">
        <v>1466</v>
      </c>
      <c r="AP24" s="29">
        <v>154</v>
      </c>
      <c r="AQ24" s="41">
        <v>120</v>
      </c>
      <c r="AR24" s="31">
        <v>6.81</v>
      </c>
      <c r="AS24" s="31">
        <v>10.333</v>
      </c>
      <c r="AT24" s="31">
        <v>69.81</v>
      </c>
      <c r="AU24" s="31">
        <v>7.3330000000000002</v>
      </c>
      <c r="AV24" s="32">
        <v>5.7140000000000004</v>
      </c>
      <c r="AW24" s="15"/>
      <c r="AX24" s="40" t="s">
        <v>29</v>
      </c>
      <c r="AY24" s="29">
        <v>110</v>
      </c>
      <c r="AZ24" s="29">
        <v>110</v>
      </c>
      <c r="BA24" s="29">
        <v>1516</v>
      </c>
      <c r="BB24" s="29">
        <v>179</v>
      </c>
      <c r="BC24" s="41">
        <v>175</v>
      </c>
      <c r="BD24" s="31">
        <v>5.2629999999999999</v>
      </c>
      <c r="BE24" s="31">
        <v>5.2629999999999999</v>
      </c>
      <c r="BF24" s="31">
        <v>72.536000000000001</v>
      </c>
      <c r="BG24" s="31">
        <v>8.5649999999999995</v>
      </c>
      <c r="BH24" s="32">
        <v>8.3729999999999993</v>
      </c>
      <c r="BI24" s="15"/>
      <c r="BJ24" s="40" t="s">
        <v>29</v>
      </c>
      <c r="BK24" s="29">
        <v>117</v>
      </c>
      <c r="BL24" s="29">
        <v>136</v>
      </c>
      <c r="BM24" s="29">
        <v>1348</v>
      </c>
      <c r="BN24" s="29">
        <v>294</v>
      </c>
      <c r="BO24" s="41">
        <v>211</v>
      </c>
      <c r="BP24" s="31">
        <v>5.556</v>
      </c>
      <c r="BQ24" s="31">
        <v>6.4580000000000002</v>
      </c>
      <c r="BR24" s="31">
        <v>64.007999999999996</v>
      </c>
      <c r="BS24" s="31">
        <v>13.96</v>
      </c>
      <c r="BT24" s="32">
        <v>10.019</v>
      </c>
      <c r="BU24" s="15"/>
    </row>
    <row r="25" spans="1:73" x14ac:dyDescent="0.25">
      <c r="A25" s="17"/>
      <c r="B25" s="42" t="s">
        <v>9</v>
      </c>
      <c r="C25" s="43">
        <v>261</v>
      </c>
      <c r="D25" s="43">
        <v>255</v>
      </c>
      <c r="E25" s="43">
        <v>2259</v>
      </c>
      <c r="F25" s="43">
        <v>234</v>
      </c>
      <c r="G25" s="44">
        <v>177</v>
      </c>
      <c r="H25" s="43"/>
      <c r="I25" s="43"/>
      <c r="J25" s="43"/>
      <c r="K25" s="43"/>
      <c r="L25" s="44"/>
      <c r="M25" s="13"/>
      <c r="N25" s="42" t="s">
        <v>9</v>
      </c>
      <c r="O25" s="43">
        <v>224</v>
      </c>
      <c r="P25" s="43">
        <v>171</v>
      </c>
      <c r="Q25" s="43">
        <v>2346</v>
      </c>
      <c r="R25" s="43">
        <v>222</v>
      </c>
      <c r="S25" s="44">
        <v>201</v>
      </c>
      <c r="T25" s="43"/>
      <c r="U25" s="43"/>
      <c r="V25" s="43"/>
      <c r="W25" s="43"/>
      <c r="X25" s="44"/>
      <c r="Y25" s="15"/>
      <c r="Z25" s="42" t="s">
        <v>9</v>
      </c>
      <c r="AA25" s="43">
        <v>305</v>
      </c>
      <c r="AB25" s="43">
        <v>346</v>
      </c>
      <c r="AC25" s="43">
        <v>2050</v>
      </c>
      <c r="AD25" s="43">
        <v>284</v>
      </c>
      <c r="AE25" s="44">
        <v>190</v>
      </c>
      <c r="AF25" s="43"/>
      <c r="AG25" s="43"/>
      <c r="AH25" s="43"/>
      <c r="AI25" s="43"/>
      <c r="AJ25" s="44"/>
      <c r="AK25" s="15"/>
      <c r="AL25" s="42" t="s">
        <v>9</v>
      </c>
      <c r="AM25" s="43">
        <v>291</v>
      </c>
      <c r="AN25" s="43">
        <v>327</v>
      </c>
      <c r="AO25" s="43">
        <v>2209</v>
      </c>
      <c r="AP25" s="43">
        <v>184</v>
      </c>
      <c r="AQ25" s="44">
        <v>155</v>
      </c>
      <c r="AR25" s="43"/>
      <c r="AS25" s="43"/>
      <c r="AT25" s="43"/>
      <c r="AU25" s="43"/>
      <c r="AV25" s="44"/>
      <c r="AW25" s="15"/>
      <c r="AX25" s="42" t="s">
        <v>9</v>
      </c>
      <c r="AY25" s="43">
        <v>224</v>
      </c>
      <c r="AZ25" s="43">
        <v>174</v>
      </c>
      <c r="BA25" s="43">
        <v>2280</v>
      </c>
      <c r="BB25" s="43">
        <v>227</v>
      </c>
      <c r="BC25" s="44">
        <v>244</v>
      </c>
      <c r="BD25" s="43"/>
      <c r="BE25" s="43"/>
      <c r="BF25" s="43"/>
      <c r="BG25" s="43"/>
      <c r="BH25" s="44"/>
      <c r="BI25" s="15"/>
      <c r="BJ25" s="42" t="s">
        <v>9</v>
      </c>
      <c r="BK25" s="43">
        <v>236</v>
      </c>
      <c r="BL25" s="43">
        <v>239</v>
      </c>
      <c r="BM25" s="43">
        <v>2099</v>
      </c>
      <c r="BN25" s="43">
        <v>342</v>
      </c>
      <c r="BO25" s="44">
        <v>255</v>
      </c>
      <c r="BP25" s="43"/>
      <c r="BQ25" s="43"/>
      <c r="BR25" s="43"/>
      <c r="BS25" s="43"/>
      <c r="BT25" s="44"/>
      <c r="BU25" s="15"/>
    </row>
    <row r="26" spans="1:73" x14ac:dyDescent="0.25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</row>
    <row r="27" spans="1:73" x14ac:dyDescent="0.25">
      <c r="A27" s="17"/>
      <c r="B27" s="49" t="s">
        <v>59</v>
      </c>
      <c r="C27" s="50"/>
      <c r="D27" s="50"/>
      <c r="E27" s="50"/>
      <c r="F27" s="50"/>
      <c r="G27" s="51"/>
      <c r="H27" s="50"/>
      <c r="I27" s="50"/>
      <c r="J27" s="50"/>
      <c r="K27" s="50"/>
      <c r="L27" s="51"/>
      <c r="M27" s="13"/>
      <c r="N27" s="49" t="s">
        <v>60</v>
      </c>
      <c r="O27" s="50"/>
      <c r="P27" s="50"/>
      <c r="Q27" s="50"/>
      <c r="R27" s="50"/>
      <c r="S27" s="51"/>
      <c r="T27" s="50"/>
      <c r="U27" s="50"/>
      <c r="V27" s="50"/>
      <c r="W27" s="50"/>
      <c r="X27" s="51"/>
      <c r="Y27" s="15"/>
      <c r="Z27" s="49" t="s">
        <v>61</v>
      </c>
      <c r="AA27" s="50"/>
      <c r="AB27" s="50"/>
      <c r="AC27" s="50"/>
      <c r="AD27" s="50"/>
      <c r="AE27" s="51"/>
      <c r="AF27" s="50"/>
      <c r="AG27" s="50"/>
      <c r="AH27" s="50"/>
      <c r="AI27" s="50"/>
      <c r="AJ27" s="51"/>
      <c r="AK27" s="15"/>
      <c r="AL27" s="49" t="s">
        <v>62</v>
      </c>
      <c r="AM27" s="50"/>
      <c r="AN27" s="50"/>
      <c r="AO27" s="50"/>
      <c r="AP27" s="50"/>
      <c r="AQ27" s="51"/>
      <c r="AR27" s="50"/>
      <c r="AS27" s="50"/>
      <c r="AT27" s="50"/>
      <c r="AU27" s="50"/>
      <c r="AV27" s="51"/>
      <c r="AW27" s="15"/>
      <c r="AX27" s="49" t="s">
        <v>63</v>
      </c>
      <c r="AY27" s="50"/>
      <c r="AZ27" s="50"/>
      <c r="BA27" s="50"/>
      <c r="BB27" s="50"/>
      <c r="BC27" s="51"/>
      <c r="BD27" s="50"/>
      <c r="BE27" s="50"/>
      <c r="BF27" s="50"/>
      <c r="BG27" s="50"/>
      <c r="BH27" s="51"/>
      <c r="BI27" s="15"/>
      <c r="BJ27" s="49" t="s">
        <v>64</v>
      </c>
      <c r="BK27" s="50"/>
      <c r="BL27" s="50"/>
      <c r="BM27" s="50"/>
      <c r="BN27" s="50"/>
      <c r="BO27" s="51"/>
      <c r="BP27" s="50"/>
      <c r="BQ27" s="50"/>
      <c r="BR27" s="50"/>
      <c r="BS27" s="50"/>
      <c r="BT27" s="51"/>
      <c r="BU27" s="15"/>
    </row>
    <row r="28" spans="1:73" x14ac:dyDescent="0.25">
      <c r="A28" s="17"/>
      <c r="B28" s="38"/>
      <c r="C28" s="52" t="s">
        <v>3</v>
      </c>
      <c r="D28" s="52"/>
      <c r="E28" s="52"/>
      <c r="F28" s="52"/>
      <c r="G28" s="53"/>
      <c r="H28" s="52" t="s">
        <v>17</v>
      </c>
      <c r="I28" s="52"/>
      <c r="J28" s="52"/>
      <c r="K28" s="52"/>
      <c r="L28" s="53"/>
      <c r="M28" s="13"/>
      <c r="N28" s="38"/>
      <c r="O28" s="52" t="s">
        <v>3</v>
      </c>
      <c r="P28" s="52"/>
      <c r="Q28" s="52"/>
      <c r="R28" s="52"/>
      <c r="S28" s="53"/>
      <c r="T28" s="52" t="s">
        <v>17</v>
      </c>
      <c r="U28" s="52"/>
      <c r="V28" s="52"/>
      <c r="W28" s="52"/>
      <c r="X28" s="53"/>
      <c r="Y28" s="15"/>
      <c r="Z28" s="38"/>
      <c r="AA28" s="52" t="s">
        <v>3</v>
      </c>
      <c r="AB28" s="52"/>
      <c r="AC28" s="52"/>
      <c r="AD28" s="52"/>
      <c r="AE28" s="53"/>
      <c r="AF28" s="52" t="s">
        <v>17</v>
      </c>
      <c r="AG28" s="52"/>
      <c r="AH28" s="52"/>
      <c r="AI28" s="52"/>
      <c r="AJ28" s="53"/>
      <c r="AK28" s="15"/>
      <c r="AL28" s="38"/>
      <c r="AM28" s="52" t="s">
        <v>3</v>
      </c>
      <c r="AN28" s="52"/>
      <c r="AO28" s="52"/>
      <c r="AP28" s="52"/>
      <c r="AQ28" s="53"/>
      <c r="AR28" s="52" t="s">
        <v>17</v>
      </c>
      <c r="AS28" s="52"/>
      <c r="AT28" s="52"/>
      <c r="AU28" s="52"/>
      <c r="AV28" s="53"/>
      <c r="AW28" s="15"/>
      <c r="AX28" s="38"/>
      <c r="AY28" s="52" t="s">
        <v>3</v>
      </c>
      <c r="AZ28" s="52"/>
      <c r="BA28" s="52"/>
      <c r="BB28" s="52"/>
      <c r="BC28" s="53"/>
      <c r="BD28" s="52" t="s">
        <v>17</v>
      </c>
      <c r="BE28" s="52"/>
      <c r="BF28" s="52"/>
      <c r="BG28" s="52"/>
      <c r="BH28" s="53"/>
      <c r="BI28" s="15"/>
      <c r="BJ28" s="38"/>
      <c r="BK28" s="52" t="s">
        <v>3</v>
      </c>
      <c r="BL28" s="52"/>
      <c r="BM28" s="52"/>
      <c r="BN28" s="52"/>
      <c r="BO28" s="53"/>
      <c r="BP28" s="52" t="s">
        <v>17</v>
      </c>
      <c r="BQ28" s="52"/>
      <c r="BR28" s="52"/>
      <c r="BS28" s="52"/>
      <c r="BT28" s="53"/>
      <c r="BU28" s="15"/>
    </row>
    <row r="29" spans="1:73" x14ac:dyDescent="0.25">
      <c r="A29" s="17"/>
      <c r="B29" s="39" t="s">
        <v>30</v>
      </c>
      <c r="C29" s="25" t="s">
        <v>54</v>
      </c>
      <c r="D29" s="25" t="s">
        <v>55</v>
      </c>
      <c r="E29" s="25" t="s">
        <v>56</v>
      </c>
      <c r="F29" s="25" t="s">
        <v>57</v>
      </c>
      <c r="G29" s="25" t="s">
        <v>58</v>
      </c>
      <c r="H29" s="25" t="s">
        <v>65</v>
      </c>
      <c r="I29" s="25" t="s">
        <v>66</v>
      </c>
      <c r="J29" s="25" t="s">
        <v>67</v>
      </c>
      <c r="K29" s="25" t="s">
        <v>68</v>
      </c>
      <c r="L29" s="27" t="s">
        <v>69</v>
      </c>
      <c r="M29" s="13"/>
      <c r="N29" s="39" t="s">
        <v>30</v>
      </c>
      <c r="O29" s="25" t="s">
        <v>54</v>
      </c>
      <c r="P29" s="25" t="s">
        <v>55</v>
      </c>
      <c r="Q29" s="25" t="s">
        <v>56</v>
      </c>
      <c r="R29" s="25" t="s">
        <v>57</v>
      </c>
      <c r="S29" s="25" t="s">
        <v>58</v>
      </c>
      <c r="T29" s="25" t="s">
        <v>65</v>
      </c>
      <c r="U29" s="25" t="s">
        <v>66</v>
      </c>
      <c r="V29" s="25" t="s">
        <v>67</v>
      </c>
      <c r="W29" s="25" t="s">
        <v>68</v>
      </c>
      <c r="X29" s="27" t="s">
        <v>69</v>
      </c>
      <c r="Y29" s="15"/>
      <c r="Z29" s="39" t="s">
        <v>30</v>
      </c>
      <c r="AA29" s="25" t="s">
        <v>54</v>
      </c>
      <c r="AB29" s="25" t="s">
        <v>55</v>
      </c>
      <c r="AC29" s="25" t="s">
        <v>56</v>
      </c>
      <c r="AD29" s="25" t="s">
        <v>57</v>
      </c>
      <c r="AE29" s="25" t="s">
        <v>58</v>
      </c>
      <c r="AF29" s="25" t="s">
        <v>65</v>
      </c>
      <c r="AG29" s="25" t="s">
        <v>66</v>
      </c>
      <c r="AH29" s="25" t="s">
        <v>67</v>
      </c>
      <c r="AI29" s="25" t="s">
        <v>68</v>
      </c>
      <c r="AJ29" s="27" t="s">
        <v>69</v>
      </c>
      <c r="AK29" s="15"/>
      <c r="AL29" s="39" t="s">
        <v>30</v>
      </c>
      <c r="AM29" s="25" t="s">
        <v>54</v>
      </c>
      <c r="AN29" s="25" t="s">
        <v>55</v>
      </c>
      <c r="AO29" s="25" t="s">
        <v>56</v>
      </c>
      <c r="AP29" s="25" t="s">
        <v>57</v>
      </c>
      <c r="AQ29" s="25" t="s">
        <v>58</v>
      </c>
      <c r="AR29" s="25" t="s">
        <v>65</v>
      </c>
      <c r="AS29" s="25" t="s">
        <v>66</v>
      </c>
      <c r="AT29" s="25" t="s">
        <v>67</v>
      </c>
      <c r="AU29" s="25" t="s">
        <v>68</v>
      </c>
      <c r="AV29" s="27" t="s">
        <v>69</v>
      </c>
      <c r="AW29" s="15"/>
      <c r="AX29" s="39" t="s">
        <v>30</v>
      </c>
      <c r="AY29" s="25" t="s">
        <v>54</v>
      </c>
      <c r="AZ29" s="25" t="s">
        <v>55</v>
      </c>
      <c r="BA29" s="25" t="s">
        <v>56</v>
      </c>
      <c r="BB29" s="25" t="s">
        <v>57</v>
      </c>
      <c r="BC29" s="25" t="s">
        <v>58</v>
      </c>
      <c r="BD29" s="25" t="s">
        <v>65</v>
      </c>
      <c r="BE29" s="25" t="s">
        <v>66</v>
      </c>
      <c r="BF29" s="25" t="s">
        <v>67</v>
      </c>
      <c r="BG29" s="25" t="s">
        <v>68</v>
      </c>
      <c r="BH29" s="27" t="s">
        <v>69</v>
      </c>
      <c r="BI29" s="15"/>
      <c r="BJ29" s="39" t="s">
        <v>30</v>
      </c>
      <c r="BK29" s="25" t="s">
        <v>54</v>
      </c>
      <c r="BL29" s="25" t="s">
        <v>55</v>
      </c>
      <c r="BM29" s="25" t="s">
        <v>56</v>
      </c>
      <c r="BN29" s="25" t="s">
        <v>57</v>
      </c>
      <c r="BO29" s="25" t="s">
        <v>58</v>
      </c>
      <c r="BP29" s="25" t="s">
        <v>65</v>
      </c>
      <c r="BQ29" s="25" t="s">
        <v>66</v>
      </c>
      <c r="BR29" s="25" t="s">
        <v>67</v>
      </c>
      <c r="BS29" s="25" t="s">
        <v>68</v>
      </c>
      <c r="BT29" s="27" t="s">
        <v>69</v>
      </c>
      <c r="BU29" s="15"/>
    </row>
    <row r="30" spans="1:73" x14ac:dyDescent="0.25">
      <c r="A30" s="17"/>
      <c r="B30" s="40" t="s">
        <v>31</v>
      </c>
      <c r="C30" s="29">
        <v>226</v>
      </c>
      <c r="D30" s="29">
        <v>218</v>
      </c>
      <c r="E30" s="29">
        <v>2090</v>
      </c>
      <c r="F30" s="29">
        <v>217</v>
      </c>
      <c r="G30" s="41">
        <v>155</v>
      </c>
      <c r="H30" s="31">
        <v>7.7770000000000001</v>
      </c>
      <c r="I30" s="31">
        <v>7.5019999999999998</v>
      </c>
      <c r="J30" s="31">
        <v>71.92</v>
      </c>
      <c r="K30" s="31">
        <v>7.4669999999999996</v>
      </c>
      <c r="L30" s="32">
        <v>5.3339999999999996</v>
      </c>
      <c r="M30" s="13"/>
      <c r="N30" s="40" t="s">
        <v>31</v>
      </c>
      <c r="O30" s="29">
        <v>192</v>
      </c>
      <c r="P30" s="29">
        <v>144</v>
      </c>
      <c r="Q30" s="29">
        <v>2173</v>
      </c>
      <c r="R30" s="29">
        <v>200</v>
      </c>
      <c r="S30" s="41">
        <v>179</v>
      </c>
      <c r="T30" s="31">
        <v>6.6479999999999997</v>
      </c>
      <c r="U30" s="31">
        <v>4.9859999999999998</v>
      </c>
      <c r="V30" s="31">
        <v>75.242000000000004</v>
      </c>
      <c r="W30" s="31">
        <v>6.9249999999999998</v>
      </c>
      <c r="X30" s="32">
        <v>6.1980000000000004</v>
      </c>
      <c r="Y30" s="15"/>
      <c r="Z30" s="40" t="s">
        <v>31</v>
      </c>
      <c r="AA30" s="29">
        <v>256</v>
      </c>
      <c r="AB30" s="29">
        <v>317</v>
      </c>
      <c r="AC30" s="29">
        <v>1893</v>
      </c>
      <c r="AD30" s="29">
        <v>261</v>
      </c>
      <c r="AE30" s="41">
        <v>169</v>
      </c>
      <c r="AF30" s="31">
        <v>8.84</v>
      </c>
      <c r="AG30" s="31">
        <v>10.946</v>
      </c>
      <c r="AH30" s="31">
        <v>65.366</v>
      </c>
      <c r="AI30" s="31">
        <v>9.0120000000000005</v>
      </c>
      <c r="AJ30" s="32">
        <v>5.8360000000000003</v>
      </c>
      <c r="AK30" s="15"/>
      <c r="AL30" s="40" t="s">
        <v>31</v>
      </c>
      <c r="AM30" s="29">
        <v>247</v>
      </c>
      <c r="AN30" s="29">
        <v>289</v>
      </c>
      <c r="AO30" s="29">
        <v>2046</v>
      </c>
      <c r="AP30" s="29">
        <v>171</v>
      </c>
      <c r="AQ30" s="41">
        <v>136</v>
      </c>
      <c r="AR30" s="31">
        <v>8.5500000000000007</v>
      </c>
      <c r="AS30" s="31">
        <v>10.003</v>
      </c>
      <c r="AT30" s="31">
        <v>70.819999999999993</v>
      </c>
      <c r="AU30" s="31">
        <v>5.9189999999999996</v>
      </c>
      <c r="AV30" s="32">
        <v>4.7080000000000002</v>
      </c>
      <c r="AW30" s="15"/>
      <c r="AX30" s="40" t="s">
        <v>31</v>
      </c>
      <c r="AY30" s="29">
        <v>190</v>
      </c>
      <c r="AZ30" s="29">
        <v>156</v>
      </c>
      <c r="BA30" s="29">
        <v>2094</v>
      </c>
      <c r="BB30" s="29">
        <v>221</v>
      </c>
      <c r="BC30" s="41">
        <v>211</v>
      </c>
      <c r="BD30" s="31">
        <v>6.6159999999999997</v>
      </c>
      <c r="BE30" s="31">
        <v>5.4320000000000004</v>
      </c>
      <c r="BF30" s="31">
        <v>72.911000000000001</v>
      </c>
      <c r="BG30" s="31">
        <v>7.6950000000000003</v>
      </c>
      <c r="BH30" s="32">
        <v>7.3470000000000004</v>
      </c>
      <c r="BI30" s="15"/>
      <c r="BJ30" s="40" t="s">
        <v>31</v>
      </c>
      <c r="BK30" s="29">
        <v>208</v>
      </c>
      <c r="BL30" s="29">
        <v>197</v>
      </c>
      <c r="BM30" s="29">
        <v>1933</v>
      </c>
      <c r="BN30" s="29">
        <v>319</v>
      </c>
      <c r="BO30" s="41">
        <v>234</v>
      </c>
      <c r="BP30" s="31">
        <v>7.1950000000000003</v>
      </c>
      <c r="BQ30" s="31">
        <v>6.8140000000000001</v>
      </c>
      <c r="BR30" s="31">
        <v>66.863</v>
      </c>
      <c r="BS30" s="31">
        <v>11.034000000000001</v>
      </c>
      <c r="BT30" s="32">
        <v>8.0939999999999994</v>
      </c>
      <c r="BU30" s="15"/>
    </row>
    <row r="31" spans="1:73" x14ac:dyDescent="0.25">
      <c r="A31" s="17"/>
      <c r="B31" s="40" t="s">
        <v>30</v>
      </c>
      <c r="C31" s="29">
        <v>38</v>
      </c>
      <c r="D31" s="29">
        <v>44</v>
      </c>
      <c r="E31" s="29">
        <v>212</v>
      </c>
      <c r="F31" s="29">
        <v>25</v>
      </c>
      <c r="G31" s="41">
        <v>27</v>
      </c>
      <c r="H31" s="31">
        <v>10.983000000000001</v>
      </c>
      <c r="I31" s="31">
        <v>12.717000000000001</v>
      </c>
      <c r="J31" s="31">
        <v>61.271999999999998</v>
      </c>
      <c r="K31" s="31">
        <v>7.2249999999999996</v>
      </c>
      <c r="L31" s="32">
        <v>7.8029999999999999</v>
      </c>
      <c r="M31" s="13"/>
      <c r="N31" s="40" t="s">
        <v>30</v>
      </c>
      <c r="O31" s="29">
        <v>37</v>
      </c>
      <c r="P31" s="29">
        <v>31</v>
      </c>
      <c r="Q31" s="29">
        <v>220</v>
      </c>
      <c r="R31" s="29">
        <v>29</v>
      </c>
      <c r="S31" s="41">
        <v>26</v>
      </c>
      <c r="T31" s="31">
        <v>10.787000000000001</v>
      </c>
      <c r="U31" s="31">
        <v>9.0380000000000003</v>
      </c>
      <c r="V31" s="31">
        <v>64.14</v>
      </c>
      <c r="W31" s="31">
        <v>8.4550000000000001</v>
      </c>
      <c r="X31" s="32">
        <v>7.58</v>
      </c>
      <c r="Y31" s="15"/>
      <c r="Z31" s="40" t="s">
        <v>30</v>
      </c>
      <c r="AA31" s="29">
        <v>54</v>
      </c>
      <c r="AB31" s="29">
        <v>42</v>
      </c>
      <c r="AC31" s="29">
        <v>197</v>
      </c>
      <c r="AD31" s="29">
        <v>27</v>
      </c>
      <c r="AE31" s="41">
        <v>25</v>
      </c>
      <c r="AF31" s="31">
        <v>15.651999999999999</v>
      </c>
      <c r="AG31" s="31">
        <v>12.173999999999999</v>
      </c>
      <c r="AH31" s="31">
        <v>57.100999999999999</v>
      </c>
      <c r="AI31" s="31">
        <v>7.8259999999999996</v>
      </c>
      <c r="AJ31" s="32">
        <v>7.2460000000000004</v>
      </c>
      <c r="AK31" s="15"/>
      <c r="AL31" s="40" t="s">
        <v>30</v>
      </c>
      <c r="AM31" s="29">
        <v>46</v>
      </c>
      <c r="AN31" s="29">
        <v>48</v>
      </c>
      <c r="AO31" s="29">
        <v>210</v>
      </c>
      <c r="AP31" s="29">
        <v>18</v>
      </c>
      <c r="AQ31" s="41">
        <v>21</v>
      </c>
      <c r="AR31" s="31">
        <v>13.411</v>
      </c>
      <c r="AS31" s="31">
        <v>13.994</v>
      </c>
      <c r="AT31" s="31">
        <v>61.223999999999997</v>
      </c>
      <c r="AU31" s="31">
        <v>5.2480000000000002</v>
      </c>
      <c r="AV31" s="32">
        <v>6.1219999999999999</v>
      </c>
      <c r="AW31" s="15"/>
      <c r="AX31" s="40" t="s">
        <v>30</v>
      </c>
      <c r="AY31" s="29">
        <v>34</v>
      </c>
      <c r="AZ31" s="29">
        <v>23</v>
      </c>
      <c r="BA31" s="29">
        <v>241</v>
      </c>
      <c r="BB31" s="29">
        <v>8</v>
      </c>
      <c r="BC31" s="41">
        <v>37</v>
      </c>
      <c r="BD31" s="31">
        <v>9.9130000000000003</v>
      </c>
      <c r="BE31" s="31">
        <v>6.7060000000000004</v>
      </c>
      <c r="BF31" s="31">
        <v>70.262</v>
      </c>
      <c r="BG31" s="31">
        <v>2.3319999999999999</v>
      </c>
      <c r="BH31" s="32">
        <v>10.787000000000001</v>
      </c>
      <c r="BI31" s="15"/>
      <c r="BJ31" s="40" t="s">
        <v>30</v>
      </c>
      <c r="BK31" s="29">
        <v>32</v>
      </c>
      <c r="BL31" s="29">
        <v>42</v>
      </c>
      <c r="BM31" s="29">
        <v>216</v>
      </c>
      <c r="BN31" s="29">
        <v>28</v>
      </c>
      <c r="BO31" s="41">
        <v>27</v>
      </c>
      <c r="BP31" s="31">
        <v>9.2750000000000004</v>
      </c>
      <c r="BQ31" s="31">
        <v>12.173999999999999</v>
      </c>
      <c r="BR31" s="31">
        <v>62.609000000000002</v>
      </c>
      <c r="BS31" s="31">
        <v>8.1159999999999997</v>
      </c>
      <c r="BT31" s="32">
        <v>7.8259999999999996</v>
      </c>
      <c r="BU31" s="15"/>
    </row>
    <row r="32" spans="1:73" x14ac:dyDescent="0.25">
      <c r="A32" s="17"/>
      <c r="B32" s="42" t="s">
        <v>9</v>
      </c>
      <c r="C32" s="43">
        <v>264</v>
      </c>
      <c r="D32" s="43">
        <v>262</v>
      </c>
      <c r="E32" s="43">
        <v>2302</v>
      </c>
      <c r="F32" s="43">
        <v>242</v>
      </c>
      <c r="G32" s="44">
        <v>182</v>
      </c>
      <c r="H32" s="43"/>
      <c r="I32" s="43"/>
      <c r="J32" s="43"/>
      <c r="K32" s="43"/>
      <c r="L32" s="44"/>
      <c r="M32" s="13"/>
      <c r="N32" s="42" t="s">
        <v>9</v>
      </c>
      <c r="O32" s="43">
        <v>229</v>
      </c>
      <c r="P32" s="43">
        <v>175</v>
      </c>
      <c r="Q32" s="43">
        <v>2393</v>
      </c>
      <c r="R32" s="43">
        <v>229</v>
      </c>
      <c r="S32" s="44">
        <v>205</v>
      </c>
      <c r="T32" s="43"/>
      <c r="U32" s="43"/>
      <c r="V32" s="43"/>
      <c r="W32" s="43"/>
      <c r="X32" s="44"/>
      <c r="Y32" s="15"/>
      <c r="Z32" s="42" t="s">
        <v>9</v>
      </c>
      <c r="AA32" s="43">
        <v>310</v>
      </c>
      <c r="AB32" s="43">
        <v>359</v>
      </c>
      <c r="AC32" s="43">
        <v>2090</v>
      </c>
      <c r="AD32" s="43">
        <v>288</v>
      </c>
      <c r="AE32" s="44">
        <v>194</v>
      </c>
      <c r="AF32" s="43"/>
      <c r="AG32" s="43"/>
      <c r="AH32" s="43"/>
      <c r="AI32" s="43"/>
      <c r="AJ32" s="44"/>
      <c r="AK32" s="15"/>
      <c r="AL32" s="42" t="s">
        <v>9</v>
      </c>
      <c r="AM32" s="43">
        <v>293</v>
      </c>
      <c r="AN32" s="43">
        <v>337</v>
      </c>
      <c r="AO32" s="43">
        <v>2256</v>
      </c>
      <c r="AP32" s="43">
        <v>189</v>
      </c>
      <c r="AQ32" s="44">
        <v>157</v>
      </c>
      <c r="AR32" s="43"/>
      <c r="AS32" s="43"/>
      <c r="AT32" s="43"/>
      <c r="AU32" s="43"/>
      <c r="AV32" s="44"/>
      <c r="AW32" s="15"/>
      <c r="AX32" s="42" t="s">
        <v>9</v>
      </c>
      <c r="AY32" s="43">
        <v>224</v>
      </c>
      <c r="AZ32" s="43">
        <v>179</v>
      </c>
      <c r="BA32" s="43">
        <v>2335</v>
      </c>
      <c r="BB32" s="43">
        <v>229</v>
      </c>
      <c r="BC32" s="44">
        <v>248</v>
      </c>
      <c r="BD32" s="43"/>
      <c r="BE32" s="43"/>
      <c r="BF32" s="43"/>
      <c r="BG32" s="43"/>
      <c r="BH32" s="44"/>
      <c r="BI32" s="15"/>
      <c r="BJ32" s="42" t="s">
        <v>9</v>
      </c>
      <c r="BK32" s="43">
        <v>240</v>
      </c>
      <c r="BL32" s="43">
        <v>239</v>
      </c>
      <c r="BM32" s="43">
        <v>2149</v>
      </c>
      <c r="BN32" s="43">
        <v>347</v>
      </c>
      <c r="BO32" s="44">
        <v>261</v>
      </c>
      <c r="BP32" s="43"/>
      <c r="BQ32" s="43"/>
      <c r="BR32" s="43"/>
      <c r="BS32" s="43"/>
      <c r="BT32" s="44"/>
      <c r="BU32" s="15"/>
    </row>
    <row r="33" spans="1:73" x14ac:dyDescent="0.25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</row>
    <row r="34" spans="1:73" x14ac:dyDescent="0.25">
      <c r="A34" s="17"/>
      <c r="B34" s="49" t="s">
        <v>59</v>
      </c>
      <c r="C34" s="50"/>
      <c r="D34" s="50"/>
      <c r="E34" s="50"/>
      <c r="F34" s="50"/>
      <c r="G34" s="51"/>
      <c r="H34" s="50"/>
      <c r="I34" s="50"/>
      <c r="J34" s="50"/>
      <c r="K34" s="50"/>
      <c r="L34" s="51"/>
      <c r="M34" s="13"/>
      <c r="N34" s="49" t="s">
        <v>60</v>
      </c>
      <c r="O34" s="50"/>
      <c r="P34" s="50"/>
      <c r="Q34" s="50"/>
      <c r="R34" s="50"/>
      <c r="S34" s="51"/>
      <c r="T34" s="50"/>
      <c r="U34" s="50"/>
      <c r="V34" s="50"/>
      <c r="W34" s="50"/>
      <c r="X34" s="51"/>
      <c r="Y34" s="15"/>
      <c r="Z34" s="49" t="s">
        <v>61</v>
      </c>
      <c r="AA34" s="50"/>
      <c r="AB34" s="50"/>
      <c r="AC34" s="50"/>
      <c r="AD34" s="50"/>
      <c r="AE34" s="51"/>
      <c r="AF34" s="50"/>
      <c r="AG34" s="50"/>
      <c r="AH34" s="50"/>
      <c r="AI34" s="50"/>
      <c r="AJ34" s="51"/>
      <c r="AK34" s="15"/>
      <c r="AL34" s="49" t="s">
        <v>62</v>
      </c>
      <c r="AM34" s="50"/>
      <c r="AN34" s="50"/>
      <c r="AO34" s="50"/>
      <c r="AP34" s="50"/>
      <c r="AQ34" s="51"/>
      <c r="AR34" s="50"/>
      <c r="AS34" s="50"/>
      <c r="AT34" s="50"/>
      <c r="AU34" s="50"/>
      <c r="AV34" s="51"/>
      <c r="AW34" s="15"/>
      <c r="AX34" s="49" t="s">
        <v>63</v>
      </c>
      <c r="AY34" s="50"/>
      <c r="AZ34" s="50"/>
      <c r="BA34" s="50"/>
      <c r="BB34" s="50"/>
      <c r="BC34" s="51"/>
      <c r="BD34" s="50"/>
      <c r="BE34" s="50"/>
      <c r="BF34" s="50"/>
      <c r="BG34" s="50"/>
      <c r="BH34" s="51"/>
      <c r="BI34" s="15"/>
      <c r="BJ34" s="49" t="s">
        <v>64</v>
      </c>
      <c r="BK34" s="50"/>
      <c r="BL34" s="50"/>
      <c r="BM34" s="50"/>
      <c r="BN34" s="50"/>
      <c r="BO34" s="51"/>
      <c r="BP34" s="50"/>
      <c r="BQ34" s="50"/>
      <c r="BR34" s="50"/>
      <c r="BS34" s="50"/>
      <c r="BT34" s="51"/>
      <c r="BU34" s="15"/>
    </row>
    <row r="35" spans="1:73" x14ac:dyDescent="0.25">
      <c r="A35" s="17"/>
      <c r="B35" s="38"/>
      <c r="C35" s="52" t="s">
        <v>3</v>
      </c>
      <c r="D35" s="52"/>
      <c r="E35" s="52"/>
      <c r="F35" s="52"/>
      <c r="G35" s="53"/>
      <c r="H35" s="52" t="s">
        <v>17</v>
      </c>
      <c r="I35" s="52"/>
      <c r="J35" s="52"/>
      <c r="K35" s="52"/>
      <c r="L35" s="53"/>
      <c r="M35" s="13"/>
      <c r="N35" s="38"/>
      <c r="O35" s="52" t="s">
        <v>3</v>
      </c>
      <c r="P35" s="52"/>
      <c r="Q35" s="52"/>
      <c r="R35" s="52"/>
      <c r="S35" s="53"/>
      <c r="T35" s="52" t="s">
        <v>17</v>
      </c>
      <c r="U35" s="52"/>
      <c r="V35" s="52"/>
      <c r="W35" s="52"/>
      <c r="X35" s="53"/>
      <c r="Y35" s="15"/>
      <c r="Z35" s="38"/>
      <c r="AA35" s="52" t="s">
        <v>3</v>
      </c>
      <c r="AB35" s="52"/>
      <c r="AC35" s="52"/>
      <c r="AD35" s="52"/>
      <c r="AE35" s="53"/>
      <c r="AF35" s="52" t="s">
        <v>17</v>
      </c>
      <c r="AG35" s="52"/>
      <c r="AH35" s="52"/>
      <c r="AI35" s="52"/>
      <c r="AJ35" s="53"/>
      <c r="AK35" s="15"/>
      <c r="AL35" s="38"/>
      <c r="AM35" s="52" t="s">
        <v>3</v>
      </c>
      <c r="AN35" s="52"/>
      <c r="AO35" s="52"/>
      <c r="AP35" s="52"/>
      <c r="AQ35" s="53"/>
      <c r="AR35" s="52" t="s">
        <v>17</v>
      </c>
      <c r="AS35" s="52"/>
      <c r="AT35" s="52"/>
      <c r="AU35" s="52"/>
      <c r="AV35" s="53"/>
      <c r="AW35" s="15"/>
      <c r="AX35" s="38"/>
      <c r="AY35" s="52" t="s">
        <v>3</v>
      </c>
      <c r="AZ35" s="52"/>
      <c r="BA35" s="52"/>
      <c r="BB35" s="52"/>
      <c r="BC35" s="53"/>
      <c r="BD35" s="52" t="s">
        <v>17</v>
      </c>
      <c r="BE35" s="52"/>
      <c r="BF35" s="52"/>
      <c r="BG35" s="52"/>
      <c r="BH35" s="53"/>
      <c r="BI35" s="15"/>
      <c r="BJ35" s="38"/>
      <c r="BK35" s="52" t="s">
        <v>3</v>
      </c>
      <c r="BL35" s="52"/>
      <c r="BM35" s="52"/>
      <c r="BN35" s="52"/>
      <c r="BO35" s="53"/>
      <c r="BP35" s="52" t="s">
        <v>17</v>
      </c>
      <c r="BQ35" s="52"/>
      <c r="BR35" s="52"/>
      <c r="BS35" s="52"/>
      <c r="BT35" s="53"/>
      <c r="BU35" s="15"/>
    </row>
    <row r="36" spans="1:73" x14ac:dyDescent="0.25">
      <c r="A36" s="17"/>
      <c r="B36" s="39" t="s">
        <v>32</v>
      </c>
      <c r="C36" s="25" t="s">
        <v>54</v>
      </c>
      <c r="D36" s="25" t="s">
        <v>55</v>
      </c>
      <c r="E36" s="25" t="s">
        <v>56</v>
      </c>
      <c r="F36" s="25" t="s">
        <v>57</v>
      </c>
      <c r="G36" s="25" t="s">
        <v>58</v>
      </c>
      <c r="H36" s="25" t="s">
        <v>65</v>
      </c>
      <c r="I36" s="25" t="s">
        <v>66</v>
      </c>
      <c r="J36" s="25" t="s">
        <v>67</v>
      </c>
      <c r="K36" s="25" t="s">
        <v>68</v>
      </c>
      <c r="L36" s="27" t="s">
        <v>69</v>
      </c>
      <c r="M36" s="13"/>
      <c r="N36" s="39" t="s">
        <v>32</v>
      </c>
      <c r="O36" s="25" t="s">
        <v>54</v>
      </c>
      <c r="P36" s="25" t="s">
        <v>55</v>
      </c>
      <c r="Q36" s="25" t="s">
        <v>56</v>
      </c>
      <c r="R36" s="25" t="s">
        <v>57</v>
      </c>
      <c r="S36" s="25" t="s">
        <v>58</v>
      </c>
      <c r="T36" s="25" t="s">
        <v>65</v>
      </c>
      <c r="U36" s="25" t="s">
        <v>66</v>
      </c>
      <c r="V36" s="25" t="s">
        <v>67</v>
      </c>
      <c r="W36" s="25" t="s">
        <v>68</v>
      </c>
      <c r="X36" s="27" t="s">
        <v>69</v>
      </c>
      <c r="Y36" s="15"/>
      <c r="Z36" s="39" t="s">
        <v>32</v>
      </c>
      <c r="AA36" s="25" t="s">
        <v>54</v>
      </c>
      <c r="AB36" s="25" t="s">
        <v>55</v>
      </c>
      <c r="AC36" s="25" t="s">
        <v>56</v>
      </c>
      <c r="AD36" s="25" t="s">
        <v>57</v>
      </c>
      <c r="AE36" s="25" t="s">
        <v>58</v>
      </c>
      <c r="AF36" s="25" t="s">
        <v>65</v>
      </c>
      <c r="AG36" s="25" t="s">
        <v>66</v>
      </c>
      <c r="AH36" s="25" t="s">
        <v>67</v>
      </c>
      <c r="AI36" s="25" t="s">
        <v>68</v>
      </c>
      <c r="AJ36" s="27" t="s">
        <v>69</v>
      </c>
      <c r="AK36" s="15"/>
      <c r="AL36" s="39" t="s">
        <v>32</v>
      </c>
      <c r="AM36" s="25" t="s">
        <v>54</v>
      </c>
      <c r="AN36" s="25" t="s">
        <v>55</v>
      </c>
      <c r="AO36" s="25" t="s">
        <v>56</v>
      </c>
      <c r="AP36" s="25" t="s">
        <v>57</v>
      </c>
      <c r="AQ36" s="25" t="s">
        <v>58</v>
      </c>
      <c r="AR36" s="25" t="s">
        <v>65</v>
      </c>
      <c r="AS36" s="25" t="s">
        <v>66</v>
      </c>
      <c r="AT36" s="25" t="s">
        <v>67</v>
      </c>
      <c r="AU36" s="25" t="s">
        <v>68</v>
      </c>
      <c r="AV36" s="27" t="s">
        <v>69</v>
      </c>
      <c r="AW36" s="15"/>
      <c r="AX36" s="39" t="s">
        <v>32</v>
      </c>
      <c r="AY36" s="25" t="s">
        <v>54</v>
      </c>
      <c r="AZ36" s="25" t="s">
        <v>55</v>
      </c>
      <c r="BA36" s="25" t="s">
        <v>56</v>
      </c>
      <c r="BB36" s="25" t="s">
        <v>57</v>
      </c>
      <c r="BC36" s="25" t="s">
        <v>58</v>
      </c>
      <c r="BD36" s="25" t="s">
        <v>65</v>
      </c>
      <c r="BE36" s="25" t="s">
        <v>66</v>
      </c>
      <c r="BF36" s="25" t="s">
        <v>67</v>
      </c>
      <c r="BG36" s="25" t="s">
        <v>68</v>
      </c>
      <c r="BH36" s="27" t="s">
        <v>69</v>
      </c>
      <c r="BI36" s="15"/>
      <c r="BJ36" s="39" t="s">
        <v>32</v>
      </c>
      <c r="BK36" s="25" t="s">
        <v>54</v>
      </c>
      <c r="BL36" s="25" t="s">
        <v>55</v>
      </c>
      <c r="BM36" s="25" t="s">
        <v>56</v>
      </c>
      <c r="BN36" s="25" t="s">
        <v>57</v>
      </c>
      <c r="BO36" s="25" t="s">
        <v>58</v>
      </c>
      <c r="BP36" s="25" t="s">
        <v>65</v>
      </c>
      <c r="BQ36" s="25" t="s">
        <v>66</v>
      </c>
      <c r="BR36" s="25" t="s">
        <v>67</v>
      </c>
      <c r="BS36" s="25" t="s">
        <v>68</v>
      </c>
      <c r="BT36" s="27" t="s">
        <v>69</v>
      </c>
      <c r="BU36" s="15"/>
    </row>
    <row r="37" spans="1:73" x14ac:dyDescent="0.25">
      <c r="A37" s="17"/>
      <c r="B37" s="40" t="s">
        <v>33</v>
      </c>
      <c r="C37" s="29">
        <v>227</v>
      </c>
      <c r="D37" s="29">
        <v>221</v>
      </c>
      <c r="E37" s="29">
        <v>2026</v>
      </c>
      <c r="F37" s="29">
        <v>208</v>
      </c>
      <c r="G37" s="41">
        <v>122</v>
      </c>
      <c r="H37" s="31">
        <v>8.0960000000000001</v>
      </c>
      <c r="I37" s="31">
        <v>7.8819999999999997</v>
      </c>
      <c r="J37" s="31">
        <v>72.254000000000005</v>
      </c>
      <c r="K37" s="31">
        <v>7.4180000000000001</v>
      </c>
      <c r="L37" s="32">
        <v>4.351</v>
      </c>
      <c r="M37" s="13"/>
      <c r="N37" s="40" t="s">
        <v>33</v>
      </c>
      <c r="O37" s="29">
        <v>198</v>
      </c>
      <c r="P37" s="29">
        <v>143</v>
      </c>
      <c r="Q37" s="29">
        <v>2109</v>
      </c>
      <c r="R37" s="29">
        <v>192</v>
      </c>
      <c r="S37" s="41">
        <v>151</v>
      </c>
      <c r="T37" s="31">
        <v>7.0890000000000004</v>
      </c>
      <c r="U37" s="31">
        <v>5.12</v>
      </c>
      <c r="V37" s="31">
        <v>75.510000000000005</v>
      </c>
      <c r="W37" s="31">
        <v>6.8739999999999997</v>
      </c>
      <c r="X37" s="32">
        <v>5.4059999999999997</v>
      </c>
      <c r="Y37" s="15"/>
      <c r="Z37" s="40" t="s">
        <v>33</v>
      </c>
      <c r="AA37" s="29">
        <v>268</v>
      </c>
      <c r="AB37" s="29">
        <v>309</v>
      </c>
      <c r="AC37" s="29">
        <v>1834</v>
      </c>
      <c r="AD37" s="29">
        <v>246</v>
      </c>
      <c r="AE37" s="41">
        <v>138</v>
      </c>
      <c r="AF37" s="31">
        <v>9.5890000000000004</v>
      </c>
      <c r="AG37" s="31">
        <v>11.055</v>
      </c>
      <c r="AH37" s="31">
        <v>65.617000000000004</v>
      </c>
      <c r="AI37" s="31">
        <v>8.8010000000000002</v>
      </c>
      <c r="AJ37" s="32">
        <v>4.9370000000000003</v>
      </c>
      <c r="AK37" s="15"/>
      <c r="AL37" s="40" t="s">
        <v>33</v>
      </c>
      <c r="AM37" s="29">
        <v>258</v>
      </c>
      <c r="AN37" s="29">
        <v>297</v>
      </c>
      <c r="AO37" s="29">
        <v>1970</v>
      </c>
      <c r="AP37" s="29">
        <v>156</v>
      </c>
      <c r="AQ37" s="41">
        <v>111</v>
      </c>
      <c r="AR37" s="31">
        <v>9.2409999999999997</v>
      </c>
      <c r="AS37" s="31">
        <v>10.638</v>
      </c>
      <c r="AT37" s="31">
        <v>70.558999999999997</v>
      </c>
      <c r="AU37" s="31">
        <v>5.5869999999999997</v>
      </c>
      <c r="AV37" s="32">
        <v>3.976</v>
      </c>
      <c r="AW37" s="15"/>
      <c r="AX37" s="40" t="s">
        <v>33</v>
      </c>
      <c r="AY37" s="29">
        <v>193</v>
      </c>
      <c r="AZ37" s="29">
        <v>157</v>
      </c>
      <c r="BA37" s="29">
        <v>2056</v>
      </c>
      <c r="BB37" s="29">
        <v>187</v>
      </c>
      <c r="BC37" s="41">
        <v>181</v>
      </c>
      <c r="BD37" s="31">
        <v>6.9569999999999999</v>
      </c>
      <c r="BE37" s="31">
        <v>5.66</v>
      </c>
      <c r="BF37" s="31">
        <v>74.117000000000004</v>
      </c>
      <c r="BG37" s="31">
        <v>6.7409999999999997</v>
      </c>
      <c r="BH37" s="32">
        <v>6.5250000000000004</v>
      </c>
      <c r="BI37" s="15"/>
      <c r="BJ37" s="40" t="s">
        <v>33</v>
      </c>
      <c r="BK37" s="29">
        <v>204</v>
      </c>
      <c r="BL37" s="29">
        <v>200</v>
      </c>
      <c r="BM37" s="29">
        <v>1912</v>
      </c>
      <c r="BN37" s="29">
        <v>288</v>
      </c>
      <c r="BO37" s="41">
        <v>189</v>
      </c>
      <c r="BP37" s="31">
        <v>7.3040000000000003</v>
      </c>
      <c r="BQ37" s="31">
        <v>7.1609999999999996</v>
      </c>
      <c r="BR37" s="31">
        <v>68.456999999999994</v>
      </c>
      <c r="BS37" s="31">
        <v>10.311</v>
      </c>
      <c r="BT37" s="32">
        <v>6.7670000000000003</v>
      </c>
      <c r="BU37" s="15"/>
    </row>
    <row r="38" spans="1:73" x14ac:dyDescent="0.25">
      <c r="A38" s="17"/>
      <c r="B38" s="40" t="s">
        <v>34</v>
      </c>
      <c r="C38" s="29">
        <v>19</v>
      </c>
      <c r="D38" s="29">
        <v>21</v>
      </c>
      <c r="E38" s="29">
        <v>139</v>
      </c>
      <c r="F38" s="29">
        <v>19</v>
      </c>
      <c r="G38" s="41">
        <v>33</v>
      </c>
      <c r="H38" s="31">
        <v>8.2249999999999996</v>
      </c>
      <c r="I38" s="31">
        <v>9.0909999999999993</v>
      </c>
      <c r="J38" s="31">
        <v>60.173000000000002</v>
      </c>
      <c r="K38" s="31">
        <v>8.2249999999999996</v>
      </c>
      <c r="L38" s="32">
        <v>14.286</v>
      </c>
      <c r="M38" s="13"/>
      <c r="N38" s="40" t="s">
        <v>34</v>
      </c>
      <c r="O38" s="29">
        <v>15</v>
      </c>
      <c r="P38" s="29">
        <v>16</v>
      </c>
      <c r="Q38" s="29">
        <v>147</v>
      </c>
      <c r="R38" s="29">
        <v>16</v>
      </c>
      <c r="S38" s="41">
        <v>31</v>
      </c>
      <c r="T38" s="31">
        <v>6.6669999999999998</v>
      </c>
      <c r="U38" s="31">
        <v>7.1109999999999998</v>
      </c>
      <c r="V38" s="31">
        <v>65.332999999999998</v>
      </c>
      <c r="W38" s="31">
        <v>7.1109999999999998</v>
      </c>
      <c r="X38" s="32">
        <v>13.778</v>
      </c>
      <c r="Y38" s="15"/>
      <c r="Z38" s="40" t="s">
        <v>34</v>
      </c>
      <c r="AA38" s="29">
        <v>24</v>
      </c>
      <c r="AB38" s="29">
        <v>19</v>
      </c>
      <c r="AC38" s="29">
        <v>134</v>
      </c>
      <c r="AD38" s="29">
        <v>19</v>
      </c>
      <c r="AE38" s="41">
        <v>33</v>
      </c>
      <c r="AF38" s="31">
        <v>10.48</v>
      </c>
      <c r="AG38" s="31">
        <v>8.2970000000000006</v>
      </c>
      <c r="AH38" s="31">
        <v>58.515000000000001</v>
      </c>
      <c r="AI38" s="31">
        <v>8.2970000000000006</v>
      </c>
      <c r="AJ38" s="32">
        <v>14.41</v>
      </c>
      <c r="AK38" s="15"/>
      <c r="AL38" s="40" t="s">
        <v>34</v>
      </c>
      <c r="AM38" s="29">
        <v>17</v>
      </c>
      <c r="AN38" s="29">
        <v>23</v>
      </c>
      <c r="AO38" s="29">
        <v>144</v>
      </c>
      <c r="AP38" s="29">
        <v>15</v>
      </c>
      <c r="AQ38" s="41">
        <v>26</v>
      </c>
      <c r="AR38" s="31">
        <v>7.556</v>
      </c>
      <c r="AS38" s="31">
        <v>10.222</v>
      </c>
      <c r="AT38" s="31">
        <v>64</v>
      </c>
      <c r="AU38" s="31">
        <v>6.6669999999999998</v>
      </c>
      <c r="AV38" s="32">
        <v>11.555999999999999</v>
      </c>
      <c r="AW38" s="15"/>
      <c r="AX38" s="40" t="s">
        <v>34</v>
      </c>
      <c r="AY38" s="29">
        <v>16</v>
      </c>
      <c r="AZ38" s="29">
        <v>12</v>
      </c>
      <c r="BA38" s="29">
        <v>143</v>
      </c>
      <c r="BB38" s="29">
        <v>20</v>
      </c>
      <c r="BC38" s="41">
        <v>35</v>
      </c>
      <c r="BD38" s="31">
        <v>7.08</v>
      </c>
      <c r="BE38" s="31">
        <v>5.31</v>
      </c>
      <c r="BF38" s="31">
        <v>63.274000000000001</v>
      </c>
      <c r="BG38" s="31">
        <v>8.85</v>
      </c>
      <c r="BH38" s="32">
        <v>15.487</v>
      </c>
      <c r="BI38" s="15"/>
      <c r="BJ38" s="40" t="s">
        <v>34</v>
      </c>
      <c r="BK38" s="29">
        <v>21</v>
      </c>
      <c r="BL38" s="29">
        <v>20</v>
      </c>
      <c r="BM38" s="29">
        <v>121</v>
      </c>
      <c r="BN38" s="29">
        <v>29</v>
      </c>
      <c r="BO38" s="41">
        <v>35</v>
      </c>
      <c r="BP38" s="31">
        <v>9.2919999999999998</v>
      </c>
      <c r="BQ38" s="31">
        <v>8.85</v>
      </c>
      <c r="BR38" s="31">
        <v>53.54</v>
      </c>
      <c r="BS38" s="31">
        <v>12.832000000000001</v>
      </c>
      <c r="BT38" s="32">
        <v>15.487</v>
      </c>
      <c r="BU38" s="15"/>
    </row>
    <row r="39" spans="1:73" x14ac:dyDescent="0.25">
      <c r="A39" s="17"/>
      <c r="B39" s="42" t="s">
        <v>9</v>
      </c>
      <c r="C39" s="43">
        <v>246</v>
      </c>
      <c r="D39" s="43">
        <v>242</v>
      </c>
      <c r="E39" s="43">
        <v>2165</v>
      </c>
      <c r="F39" s="43">
        <v>227</v>
      </c>
      <c r="G39" s="44">
        <v>155</v>
      </c>
      <c r="H39" s="43"/>
      <c r="I39" s="43"/>
      <c r="J39" s="43"/>
      <c r="K39" s="43"/>
      <c r="L39" s="44"/>
      <c r="M39" s="13"/>
      <c r="N39" s="42" t="s">
        <v>9</v>
      </c>
      <c r="O39" s="43">
        <v>213</v>
      </c>
      <c r="P39" s="43">
        <v>159</v>
      </c>
      <c r="Q39" s="43">
        <v>2256</v>
      </c>
      <c r="R39" s="43">
        <v>208</v>
      </c>
      <c r="S39" s="44">
        <v>182</v>
      </c>
      <c r="T39" s="43"/>
      <c r="U39" s="43"/>
      <c r="V39" s="43"/>
      <c r="W39" s="43"/>
      <c r="X39" s="44"/>
      <c r="Y39" s="15"/>
      <c r="Z39" s="42" t="s">
        <v>9</v>
      </c>
      <c r="AA39" s="43">
        <v>292</v>
      </c>
      <c r="AB39" s="43">
        <v>328</v>
      </c>
      <c r="AC39" s="43">
        <v>1968</v>
      </c>
      <c r="AD39" s="43">
        <v>265</v>
      </c>
      <c r="AE39" s="44">
        <v>171</v>
      </c>
      <c r="AF39" s="43"/>
      <c r="AG39" s="43"/>
      <c r="AH39" s="43"/>
      <c r="AI39" s="43"/>
      <c r="AJ39" s="44"/>
      <c r="AK39" s="15"/>
      <c r="AL39" s="42" t="s">
        <v>9</v>
      </c>
      <c r="AM39" s="43">
        <v>275</v>
      </c>
      <c r="AN39" s="43">
        <v>320</v>
      </c>
      <c r="AO39" s="43">
        <v>2114</v>
      </c>
      <c r="AP39" s="43">
        <v>171</v>
      </c>
      <c r="AQ39" s="44">
        <v>137</v>
      </c>
      <c r="AR39" s="43"/>
      <c r="AS39" s="43"/>
      <c r="AT39" s="43"/>
      <c r="AU39" s="43"/>
      <c r="AV39" s="44"/>
      <c r="AW39" s="15"/>
      <c r="AX39" s="42" t="s">
        <v>9</v>
      </c>
      <c r="AY39" s="43">
        <v>209</v>
      </c>
      <c r="AZ39" s="43">
        <v>169</v>
      </c>
      <c r="BA39" s="43">
        <v>2199</v>
      </c>
      <c r="BB39" s="43">
        <v>207</v>
      </c>
      <c r="BC39" s="44">
        <v>216</v>
      </c>
      <c r="BD39" s="43"/>
      <c r="BE39" s="43"/>
      <c r="BF39" s="43"/>
      <c r="BG39" s="43"/>
      <c r="BH39" s="44"/>
      <c r="BI39" s="15"/>
      <c r="BJ39" s="42" t="s">
        <v>9</v>
      </c>
      <c r="BK39" s="43">
        <v>225</v>
      </c>
      <c r="BL39" s="43">
        <v>220</v>
      </c>
      <c r="BM39" s="43">
        <v>2033</v>
      </c>
      <c r="BN39" s="43">
        <v>317</v>
      </c>
      <c r="BO39" s="44">
        <v>224</v>
      </c>
      <c r="BP39" s="43"/>
      <c r="BQ39" s="43"/>
      <c r="BR39" s="43"/>
      <c r="BS39" s="43"/>
      <c r="BT39" s="44"/>
      <c r="BU39" s="15"/>
    </row>
    <row r="40" spans="1:73" x14ac:dyDescent="0.25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</row>
    <row r="41" spans="1:73" x14ac:dyDescent="0.25">
      <c r="A41" s="17"/>
      <c r="B41" s="2"/>
      <c r="C41" s="3"/>
      <c r="D41" s="4"/>
      <c r="E41" s="5"/>
      <c r="F41" s="6"/>
      <c r="G41" s="7"/>
      <c r="H41" s="8"/>
      <c r="I41" s="9"/>
      <c r="J41" s="10"/>
      <c r="K41" s="11"/>
      <c r="L41" s="12"/>
      <c r="M41" s="13"/>
      <c r="N41" s="14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</row>
    <row r="42" spans="1:73" x14ac:dyDescent="0.25">
      <c r="A42" s="17"/>
      <c r="B42" s="2"/>
      <c r="C42" s="3"/>
      <c r="D42" s="4"/>
      <c r="E42" s="5"/>
      <c r="F42" s="6"/>
      <c r="G42" s="7"/>
      <c r="H42" s="8"/>
      <c r="I42" s="9"/>
      <c r="J42" s="10"/>
      <c r="K42" s="11"/>
      <c r="L42" s="12"/>
      <c r="M42" s="13"/>
      <c r="N42" s="14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</row>
    <row r="43" spans="1:73" x14ac:dyDescent="0.25">
      <c r="A43" s="17"/>
      <c r="B43" s="2"/>
      <c r="C43" s="3"/>
      <c r="D43" s="4"/>
      <c r="E43" s="5"/>
      <c r="F43" s="6"/>
      <c r="G43" s="7"/>
      <c r="H43" s="8"/>
      <c r="I43" s="9"/>
      <c r="J43" s="10"/>
      <c r="K43" s="11"/>
      <c r="L43" s="12"/>
      <c r="M43" s="13"/>
      <c r="N43" s="14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</row>
    <row r="44" spans="1:73" x14ac:dyDescent="0.25">
      <c r="A44" s="17"/>
      <c r="B44" s="2"/>
      <c r="C44" s="3"/>
      <c r="D44" s="4"/>
      <c r="E44" s="5"/>
      <c r="F44" s="6"/>
      <c r="G44" s="7"/>
      <c r="H44" s="8"/>
      <c r="I44" s="9"/>
      <c r="J44" s="10"/>
      <c r="K44" s="11"/>
      <c r="L44" s="12"/>
      <c r="M44" s="13"/>
      <c r="N44" s="14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</row>
  </sheetData>
  <mergeCells count="72">
    <mergeCell ref="BP35:BT35"/>
    <mergeCell ref="C35:G35"/>
    <mergeCell ref="H35:L35"/>
    <mergeCell ref="O35:S35"/>
    <mergeCell ref="T35:X35"/>
    <mergeCell ref="AA35:AE35"/>
    <mergeCell ref="AF35:AJ35"/>
    <mergeCell ref="AM35:AQ35"/>
    <mergeCell ref="AR35:AV35"/>
    <mergeCell ref="AY35:BC35"/>
    <mergeCell ref="BD35:BH35"/>
    <mergeCell ref="BK35:BO35"/>
    <mergeCell ref="B34:L34"/>
    <mergeCell ref="N34:X34"/>
    <mergeCell ref="Z34:AJ34"/>
    <mergeCell ref="AL34:AV34"/>
    <mergeCell ref="AX34:BH34"/>
    <mergeCell ref="BJ34:BT34"/>
    <mergeCell ref="AM28:AQ28"/>
    <mergeCell ref="AR28:AV28"/>
    <mergeCell ref="AY28:BC28"/>
    <mergeCell ref="BD28:BH28"/>
    <mergeCell ref="BK28:BO28"/>
    <mergeCell ref="BP28:BT28"/>
    <mergeCell ref="AF28:AJ28"/>
    <mergeCell ref="B27:L27"/>
    <mergeCell ref="N27:X27"/>
    <mergeCell ref="Z27:AJ27"/>
    <mergeCell ref="AL27:AV27"/>
    <mergeCell ref="C28:G28"/>
    <mergeCell ref="H28:L28"/>
    <mergeCell ref="O28:S28"/>
    <mergeCell ref="T28:X28"/>
    <mergeCell ref="AA28:AE28"/>
    <mergeCell ref="AX27:BH27"/>
    <mergeCell ref="BJ27:BT27"/>
    <mergeCell ref="AM21:AQ21"/>
    <mergeCell ref="AR21:AV21"/>
    <mergeCell ref="AY21:BC21"/>
    <mergeCell ref="BD21:BH21"/>
    <mergeCell ref="BK21:BO21"/>
    <mergeCell ref="BP21:BT21"/>
    <mergeCell ref="AF21:AJ21"/>
    <mergeCell ref="B20:L20"/>
    <mergeCell ref="N20:X20"/>
    <mergeCell ref="Z20:AJ20"/>
    <mergeCell ref="AL20:AV20"/>
    <mergeCell ref="C21:G21"/>
    <mergeCell ref="H21:L21"/>
    <mergeCell ref="O21:S21"/>
    <mergeCell ref="T21:X21"/>
    <mergeCell ref="AA21:AE21"/>
    <mergeCell ref="AX20:BH20"/>
    <mergeCell ref="BJ20:BT20"/>
    <mergeCell ref="AM13:AQ13"/>
    <mergeCell ref="AR13:AV13"/>
    <mergeCell ref="AY13:BC13"/>
    <mergeCell ref="BD13:BH13"/>
    <mergeCell ref="BK13:BO13"/>
    <mergeCell ref="BP13:BT13"/>
    <mergeCell ref="AX12:BH12"/>
    <mergeCell ref="BJ12:BT12"/>
    <mergeCell ref="AF13:AJ13"/>
    <mergeCell ref="B12:L12"/>
    <mergeCell ref="N12:X12"/>
    <mergeCell ref="Z12:AJ12"/>
    <mergeCell ref="AL12:AV12"/>
    <mergeCell ref="C13:G13"/>
    <mergeCell ref="H13:L13"/>
    <mergeCell ref="O13:S13"/>
    <mergeCell ref="T13:X13"/>
    <mergeCell ref="AA13:AE13"/>
  </mergeCells>
  <conditionalFormatting sqref="H15:L17">
    <cfRule type="colorScale" priority="4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H23:L24">
    <cfRule type="colorScale" priority="4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H30:L31">
    <cfRule type="colorScale" priority="2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H37:L38">
    <cfRule type="colorScale" priority="2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K5:O10">
    <cfRule type="colorScale" priority="4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15:X17">
    <cfRule type="colorScale" priority="20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23:X24">
    <cfRule type="colorScale" priority="19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30:X31">
    <cfRule type="colorScale" priority="18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37:X38">
    <cfRule type="colorScale" priority="17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15:AJ17">
    <cfRule type="colorScale" priority="1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23:AJ24">
    <cfRule type="colorScale" priority="1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30:AJ31">
    <cfRule type="colorScale" priority="1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37:AJ38">
    <cfRule type="colorScale" priority="1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15:AV17">
    <cfRule type="colorScale" priority="1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23:AV24">
    <cfRule type="colorScale" priority="1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30:AV31">
    <cfRule type="colorScale" priority="10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37:AV38">
    <cfRule type="colorScale" priority="9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15:BH17">
    <cfRule type="colorScale" priority="8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23:BH24">
    <cfRule type="colorScale" priority="7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30:BH31">
    <cfRule type="colorScale" priority="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37:BH38">
    <cfRule type="colorScale" priority="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15:BT17">
    <cfRule type="colorScale" priority="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23:BT24">
    <cfRule type="colorScale" priority="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30:BT31">
    <cfRule type="colorScale" priority="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37:BT38">
    <cfRule type="colorScale" priority="1">
      <colorScale>
        <cfvo type="min"/>
        <cfvo type="percent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0"/>
  <sheetViews>
    <sheetView workbookViewId="0">
      <selection activeCell="F33" sqref="F33"/>
    </sheetView>
  </sheetViews>
  <sheetFormatPr defaultColWidth="11.42578125" defaultRowHeight="15" x14ac:dyDescent="0.25"/>
  <sheetData>
    <row r="1" spans="1:23" ht="18.75" x14ac:dyDescent="0.3">
      <c r="A1" s="1" t="s">
        <v>18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</row>
    <row r="2" spans="1:23" x14ac:dyDescent="0.25">
      <c r="A2" s="21" t="str">
        <f>HYPERLINK("#'Contents'!A1", "Contents")</f>
        <v>Contents</v>
      </c>
      <c r="B2" s="20" t="str">
        <f>HYPERLINK("#'Sheet 3'!A1", "Sheet.3")</f>
        <v>Sheet.3</v>
      </c>
      <c r="C2" s="47" t="str">
        <f>HYPERLINK("#'Sheet 5'!A1", "Sheet.5")</f>
        <v>Sheet.5</v>
      </c>
      <c r="D2" s="23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</row>
    <row r="3" spans="1:23" x14ac:dyDescent="0.25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</row>
    <row r="4" spans="1:23" x14ac:dyDescent="0.25">
      <c r="A4" s="17"/>
      <c r="B4" s="24" t="s">
        <v>35</v>
      </c>
      <c r="C4" s="25" t="s">
        <v>3</v>
      </c>
      <c r="D4" s="27" t="s">
        <v>17</v>
      </c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</row>
    <row r="5" spans="1:23" x14ac:dyDescent="0.25">
      <c r="A5" s="17"/>
      <c r="B5" s="28" t="s">
        <v>24</v>
      </c>
      <c r="C5" s="29">
        <v>618</v>
      </c>
      <c r="D5" s="45">
        <v>16.762</v>
      </c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</row>
    <row r="6" spans="1:23" x14ac:dyDescent="0.25">
      <c r="A6" s="17"/>
      <c r="B6" s="28" t="s">
        <v>25</v>
      </c>
      <c r="C6" s="29">
        <v>2344</v>
      </c>
      <c r="D6" s="45">
        <v>63.575000000000003</v>
      </c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</row>
    <row r="7" spans="1:23" x14ac:dyDescent="0.25">
      <c r="A7" s="17"/>
      <c r="B7" s="28" t="s">
        <v>26</v>
      </c>
      <c r="C7" s="29">
        <v>725</v>
      </c>
      <c r="D7" s="45">
        <v>19.664000000000001</v>
      </c>
      <c r="E7" s="5"/>
      <c r="F7" s="6"/>
      <c r="G7" s="7"/>
      <c r="H7" s="8"/>
      <c r="I7" s="9"/>
      <c r="J7" s="10"/>
      <c r="K7" s="11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</row>
    <row r="8" spans="1:23" x14ac:dyDescent="0.25">
      <c r="A8" s="17"/>
      <c r="B8" s="42" t="s">
        <v>9</v>
      </c>
      <c r="C8" s="43">
        <v>3687</v>
      </c>
      <c r="D8" s="46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</row>
    <row r="9" spans="1:23" x14ac:dyDescent="0.25">
      <c r="A9" s="17"/>
      <c r="B9" s="2"/>
      <c r="C9" s="3"/>
      <c r="D9" s="4"/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17"/>
      <c r="B10" s="2"/>
      <c r="C10" s="3"/>
      <c r="D10" s="4"/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</row>
    <row r="11" spans="1:23" x14ac:dyDescent="0.25">
      <c r="A11" s="17"/>
      <c r="B11" s="2"/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</row>
    <row r="12" spans="1:23" x14ac:dyDescent="0.25">
      <c r="A12" s="17"/>
      <c r="B12" s="2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17"/>
      <c r="B13" s="2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</row>
    <row r="14" spans="1:23" x14ac:dyDescent="0.25">
      <c r="A14" s="17"/>
      <c r="B14" s="2"/>
      <c r="C14" s="3"/>
      <c r="D14" s="4"/>
      <c r="E14" s="5"/>
      <c r="F14" s="6"/>
      <c r="G14" s="7"/>
      <c r="H14" s="8"/>
      <c r="I14" s="9"/>
      <c r="J14" s="10"/>
      <c r="K14" s="11"/>
      <c r="L14" s="12"/>
      <c r="M14" s="13"/>
      <c r="N14" s="14"/>
      <c r="O14" s="15"/>
      <c r="P14" s="15"/>
      <c r="Q14" s="15"/>
      <c r="R14" s="15"/>
      <c r="S14" s="15"/>
      <c r="T14" s="15"/>
      <c r="U14" s="15"/>
      <c r="V14" s="15"/>
      <c r="W14" s="15"/>
    </row>
    <row r="15" spans="1:23" x14ac:dyDescent="0.25">
      <c r="A15" s="17"/>
      <c r="B15" s="2"/>
      <c r="C15" s="3"/>
      <c r="D15" s="4"/>
      <c r="E15" s="5"/>
      <c r="F15" s="6"/>
      <c r="G15" s="7"/>
      <c r="H15" s="8"/>
      <c r="I15" s="9"/>
      <c r="J15" s="10"/>
      <c r="K15" s="11"/>
      <c r="L15" s="12"/>
      <c r="M15" s="13"/>
      <c r="N15" s="14"/>
      <c r="O15" s="15"/>
      <c r="P15" s="15"/>
      <c r="Q15" s="15"/>
      <c r="R15" s="15"/>
      <c r="S15" s="15"/>
      <c r="T15" s="15"/>
      <c r="U15" s="15"/>
      <c r="V15" s="15"/>
      <c r="W15" s="15"/>
    </row>
    <row r="16" spans="1:23" x14ac:dyDescent="0.25">
      <c r="A16" s="17"/>
      <c r="B16" s="2"/>
      <c r="C16" s="3"/>
      <c r="D16" s="4"/>
      <c r="E16" s="5"/>
      <c r="F16" s="6"/>
      <c r="G16" s="7"/>
      <c r="H16" s="8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</row>
    <row r="17" spans="1:23" x14ac:dyDescent="0.25">
      <c r="A17" s="17"/>
      <c r="B17" s="2"/>
      <c r="C17" s="3"/>
      <c r="D17" s="4"/>
      <c r="E17" s="5"/>
      <c r="F17" s="6"/>
      <c r="G17" s="7"/>
      <c r="H17" s="8"/>
      <c r="I17" s="9"/>
      <c r="J17" s="10"/>
      <c r="K17" s="11"/>
      <c r="L17" s="12"/>
      <c r="M17" s="13"/>
      <c r="N17" s="14"/>
      <c r="O17" s="15"/>
      <c r="P17" s="15"/>
      <c r="Q17" s="15"/>
      <c r="R17" s="15"/>
      <c r="S17" s="15"/>
      <c r="T17" s="15"/>
      <c r="U17" s="15"/>
      <c r="V17" s="15"/>
      <c r="W17" s="15"/>
    </row>
    <row r="18" spans="1:23" x14ac:dyDescent="0.25">
      <c r="A18" s="17"/>
      <c r="B18" s="2"/>
      <c r="C18" s="3"/>
      <c r="D18" s="4"/>
      <c r="E18" s="5"/>
      <c r="F18" s="6"/>
      <c r="G18" s="7"/>
      <c r="H18" s="8"/>
      <c r="I18" s="9"/>
      <c r="J18" s="10"/>
      <c r="K18" s="11"/>
      <c r="L18" s="12"/>
      <c r="M18" s="13"/>
      <c r="N18" s="14"/>
      <c r="O18" s="15"/>
      <c r="P18" s="15"/>
      <c r="Q18" s="15"/>
      <c r="R18" s="15"/>
      <c r="S18" s="15"/>
      <c r="T18" s="15"/>
      <c r="U18" s="15"/>
      <c r="V18" s="15"/>
      <c r="W18" s="15"/>
    </row>
    <row r="19" spans="1:23" x14ac:dyDescent="0.25">
      <c r="A19" s="17"/>
      <c r="B19" s="2"/>
      <c r="C19" s="3"/>
      <c r="D19" s="4"/>
      <c r="E19" s="5"/>
      <c r="F19" s="6"/>
      <c r="G19" s="7"/>
      <c r="H19" s="8"/>
      <c r="I19" s="9"/>
      <c r="J19" s="10"/>
      <c r="K19" s="11"/>
      <c r="L19" s="12"/>
      <c r="M19" s="13"/>
      <c r="N19" s="14"/>
      <c r="O19" s="15"/>
      <c r="P19" s="15"/>
      <c r="Q19" s="15"/>
      <c r="R19" s="15"/>
      <c r="S19" s="15"/>
      <c r="T19" s="15"/>
      <c r="U19" s="15"/>
      <c r="V19" s="15"/>
      <c r="W19" s="15"/>
    </row>
    <row r="20" spans="1:23" x14ac:dyDescent="0.25">
      <c r="A20" s="17"/>
      <c r="B20" s="2"/>
      <c r="C20" s="3"/>
      <c r="D20" s="4"/>
      <c r="E20" s="5"/>
      <c r="F20" s="6"/>
      <c r="G20" s="7"/>
      <c r="H20" s="8"/>
      <c r="I20" s="9"/>
      <c r="J20" s="10"/>
      <c r="K20" s="11"/>
      <c r="L20" s="12"/>
      <c r="M20" s="13"/>
      <c r="N20" s="14"/>
      <c r="O20" s="15"/>
      <c r="P20" s="15"/>
      <c r="Q20" s="15"/>
      <c r="R20" s="15"/>
      <c r="S20" s="15"/>
      <c r="T20" s="15"/>
      <c r="U20" s="15"/>
      <c r="V20" s="15"/>
      <c r="W20" s="15"/>
    </row>
    <row r="21" spans="1:23" x14ac:dyDescent="0.25">
      <c r="A21" s="17"/>
      <c r="B21" s="2"/>
      <c r="C21" s="3"/>
      <c r="D21" s="4"/>
      <c r="E21" s="5"/>
      <c r="F21" s="6"/>
      <c r="G21" s="7"/>
      <c r="H21" s="8"/>
      <c r="I21" s="9"/>
      <c r="J21" s="10"/>
      <c r="K21" s="11"/>
      <c r="L21" s="12"/>
      <c r="M21" s="13"/>
      <c r="N21" s="14"/>
      <c r="O21" s="15"/>
      <c r="P21" s="15"/>
      <c r="Q21" s="15"/>
      <c r="R21" s="15"/>
      <c r="S21" s="15"/>
      <c r="T21" s="15"/>
      <c r="U21" s="15"/>
      <c r="V21" s="15"/>
      <c r="W21" s="15"/>
    </row>
    <row r="22" spans="1:23" x14ac:dyDescent="0.25">
      <c r="A22" s="17"/>
      <c r="B22" s="2"/>
      <c r="C22" s="3"/>
      <c r="D22" s="4"/>
      <c r="E22" s="5"/>
      <c r="F22" s="6"/>
      <c r="G22" s="7"/>
      <c r="H22" s="8"/>
      <c r="I22" s="9"/>
      <c r="J22" s="10"/>
      <c r="K22" s="11"/>
      <c r="L22" s="12"/>
      <c r="M22" s="13"/>
      <c r="N22" s="14"/>
      <c r="O22" s="15"/>
      <c r="P22" s="15"/>
      <c r="Q22" s="15"/>
      <c r="R22" s="15"/>
      <c r="S22" s="15"/>
      <c r="T22" s="15"/>
      <c r="U22" s="15"/>
      <c r="V22" s="15"/>
      <c r="W22" s="15"/>
    </row>
    <row r="23" spans="1:23" x14ac:dyDescent="0.25">
      <c r="A23" s="17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</row>
    <row r="24" spans="1:23" x14ac:dyDescent="0.25">
      <c r="A24" s="17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</row>
    <row r="25" spans="1:23" x14ac:dyDescent="0.25">
      <c r="A25" s="17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</row>
    <row r="27" spans="1:23" x14ac:dyDescent="0.25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</row>
    <row r="28" spans="1:23" x14ac:dyDescent="0.25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</row>
    <row r="29" spans="1:23" x14ac:dyDescent="0.25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</row>
    <row r="30" spans="1:23" x14ac:dyDescent="0.25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</row>
    <row r="31" spans="1:23" x14ac:dyDescent="0.25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</row>
    <row r="32" spans="1:23" x14ac:dyDescent="0.25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</row>
    <row r="33" spans="1:23" x14ac:dyDescent="0.25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</row>
    <row r="34" spans="1:23" x14ac:dyDescent="0.25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</row>
    <row r="35" spans="1:23" x14ac:dyDescent="0.25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</row>
    <row r="36" spans="1:23" x14ac:dyDescent="0.25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</row>
    <row r="37" spans="1:23" x14ac:dyDescent="0.25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</row>
    <row r="38" spans="1:23" x14ac:dyDescent="0.25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</row>
    <row r="39" spans="1:23" x14ac:dyDescent="0.25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</row>
    <row r="40" spans="1:23" x14ac:dyDescent="0.25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</row>
  </sheetData>
  <conditionalFormatting sqref="K5:O7">
    <cfRule type="colorScale" priority="1">
      <colorScale>
        <cfvo type="min"/>
        <cfvo type="percentile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0"/>
  <sheetViews>
    <sheetView workbookViewId="0">
      <selection activeCell="A2" sqref="A2"/>
    </sheetView>
  </sheetViews>
  <sheetFormatPr defaultColWidth="11.42578125" defaultRowHeight="15" x14ac:dyDescent="0.25"/>
  <sheetData>
    <row r="1" spans="1:23" ht="18.75" x14ac:dyDescent="0.3">
      <c r="A1" s="1" t="s">
        <v>27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</row>
    <row r="2" spans="1:23" x14ac:dyDescent="0.25">
      <c r="A2" s="21" t="str">
        <f>HYPERLINK("#'Contents'!A1", "Contents")</f>
        <v>Contents</v>
      </c>
      <c r="B2" s="20" t="str">
        <f>HYPERLINK("#'Sheet 5'!A1", "Sheet.5")</f>
        <v>Sheet.5</v>
      </c>
      <c r="C2" s="47" t="str">
        <f>HYPERLINK("#'Sheet 6'!A1", "Sheet.6")</f>
        <v>Sheet.6</v>
      </c>
      <c r="D2" s="23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</row>
    <row r="3" spans="1:23" x14ac:dyDescent="0.25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</row>
    <row r="4" spans="1:23" x14ac:dyDescent="0.25">
      <c r="A4" s="17"/>
      <c r="B4" s="24" t="s">
        <v>35</v>
      </c>
      <c r="C4" s="25" t="s">
        <v>3</v>
      </c>
      <c r="D4" s="27" t="s">
        <v>17</v>
      </c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</row>
    <row r="5" spans="1:23" x14ac:dyDescent="0.25">
      <c r="A5" s="17"/>
      <c r="B5" s="28" t="s">
        <v>28</v>
      </c>
      <c r="C5" s="29">
        <v>1209</v>
      </c>
      <c r="D5" s="45">
        <v>32.790999999999997</v>
      </c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</row>
    <row r="6" spans="1:23" x14ac:dyDescent="0.25">
      <c r="A6" s="17"/>
      <c r="B6" s="28" t="s">
        <v>29</v>
      </c>
      <c r="C6" s="29">
        <v>2478</v>
      </c>
      <c r="D6" s="45">
        <v>67.209000000000003</v>
      </c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</row>
    <row r="7" spans="1:23" x14ac:dyDescent="0.25">
      <c r="A7" s="17"/>
      <c r="B7" s="42" t="s">
        <v>9</v>
      </c>
      <c r="C7" s="43">
        <v>3687</v>
      </c>
      <c r="D7" s="46"/>
      <c r="E7" s="5"/>
      <c r="F7" s="6"/>
      <c r="G7" s="7"/>
      <c r="H7" s="8"/>
      <c r="I7" s="9"/>
      <c r="J7" s="10"/>
      <c r="K7" s="11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</row>
    <row r="8" spans="1:23" x14ac:dyDescent="0.25">
      <c r="A8" s="17"/>
      <c r="B8" s="2"/>
      <c r="C8" s="3"/>
      <c r="D8" s="4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</row>
    <row r="9" spans="1:23" x14ac:dyDescent="0.25">
      <c r="A9" s="17"/>
      <c r="B9" s="2"/>
      <c r="C9" s="3"/>
      <c r="D9" s="4"/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17"/>
      <c r="B10" s="2"/>
      <c r="C10" s="3"/>
      <c r="D10" s="4"/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</row>
    <row r="11" spans="1:23" x14ac:dyDescent="0.25">
      <c r="A11" s="17"/>
      <c r="B11" s="2"/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</row>
    <row r="12" spans="1:23" x14ac:dyDescent="0.25">
      <c r="A12" s="17"/>
      <c r="B12" s="2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17"/>
      <c r="B13" s="2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</row>
    <row r="14" spans="1:23" x14ac:dyDescent="0.25">
      <c r="A14" s="17"/>
      <c r="B14" s="2"/>
      <c r="C14" s="3"/>
      <c r="D14" s="4"/>
      <c r="E14" s="5"/>
      <c r="F14" s="6"/>
      <c r="G14" s="7"/>
      <c r="H14" s="8"/>
      <c r="I14" s="9"/>
      <c r="J14" s="10"/>
      <c r="K14" s="11"/>
      <c r="L14" s="12"/>
      <c r="M14" s="13"/>
      <c r="N14" s="14"/>
      <c r="O14" s="15"/>
      <c r="P14" s="15"/>
      <c r="Q14" s="15"/>
      <c r="R14" s="15"/>
      <c r="S14" s="15"/>
      <c r="T14" s="15"/>
      <c r="U14" s="15"/>
      <c r="V14" s="15"/>
      <c r="W14" s="15"/>
    </row>
    <row r="15" spans="1:23" x14ac:dyDescent="0.25">
      <c r="A15" s="17"/>
      <c r="B15" s="2"/>
      <c r="C15" s="3"/>
      <c r="D15" s="4"/>
      <c r="E15" s="5"/>
      <c r="F15" s="6"/>
      <c r="G15" s="7"/>
      <c r="H15" s="8"/>
      <c r="I15" s="9"/>
      <c r="J15" s="10"/>
      <c r="K15" s="11"/>
      <c r="L15" s="12"/>
      <c r="M15" s="13"/>
      <c r="N15" s="14"/>
      <c r="O15" s="15"/>
      <c r="P15" s="15"/>
      <c r="Q15" s="15"/>
      <c r="R15" s="15"/>
      <c r="S15" s="15"/>
      <c r="T15" s="15"/>
      <c r="U15" s="15"/>
      <c r="V15" s="15"/>
      <c r="W15" s="15"/>
    </row>
    <row r="16" spans="1:23" x14ac:dyDescent="0.25">
      <c r="A16" s="17"/>
      <c r="B16" s="2"/>
      <c r="C16" s="3"/>
      <c r="D16" s="4"/>
      <c r="E16" s="5"/>
      <c r="F16" s="6"/>
      <c r="G16" s="7"/>
      <c r="H16" s="8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</row>
    <row r="17" spans="1:23" x14ac:dyDescent="0.25">
      <c r="A17" s="17"/>
      <c r="B17" s="2"/>
      <c r="C17" s="3"/>
      <c r="D17" s="4"/>
      <c r="E17" s="5"/>
      <c r="F17" s="6"/>
      <c r="G17" s="7"/>
      <c r="H17" s="8"/>
      <c r="I17" s="9"/>
      <c r="J17" s="10"/>
      <c r="K17" s="11"/>
      <c r="L17" s="12"/>
      <c r="M17" s="13"/>
      <c r="N17" s="14"/>
      <c r="O17" s="15"/>
      <c r="P17" s="15"/>
      <c r="Q17" s="15"/>
      <c r="R17" s="15"/>
      <c r="S17" s="15"/>
      <c r="T17" s="15"/>
      <c r="U17" s="15"/>
      <c r="V17" s="15"/>
      <c r="W17" s="15"/>
    </row>
    <row r="18" spans="1:23" x14ac:dyDescent="0.25">
      <c r="A18" s="17"/>
      <c r="B18" s="2"/>
      <c r="C18" s="3"/>
      <c r="D18" s="4"/>
      <c r="E18" s="5"/>
      <c r="F18" s="6"/>
      <c r="G18" s="7"/>
      <c r="H18" s="8"/>
      <c r="I18" s="9"/>
      <c r="J18" s="10"/>
      <c r="K18" s="11"/>
      <c r="L18" s="12"/>
      <c r="M18" s="13"/>
      <c r="N18" s="14"/>
      <c r="O18" s="15"/>
      <c r="P18" s="15"/>
      <c r="Q18" s="15"/>
      <c r="R18" s="15"/>
      <c r="S18" s="15"/>
      <c r="T18" s="15"/>
      <c r="U18" s="15"/>
      <c r="V18" s="15"/>
      <c r="W18" s="15"/>
    </row>
    <row r="19" spans="1:23" x14ac:dyDescent="0.25">
      <c r="A19" s="17"/>
      <c r="B19" s="2"/>
      <c r="C19" s="3"/>
      <c r="D19" s="4"/>
      <c r="E19" s="5"/>
      <c r="F19" s="6"/>
      <c r="G19" s="7"/>
      <c r="H19" s="8"/>
      <c r="I19" s="9"/>
      <c r="J19" s="10"/>
      <c r="K19" s="11"/>
      <c r="L19" s="12"/>
      <c r="M19" s="13"/>
      <c r="N19" s="14"/>
      <c r="O19" s="15"/>
      <c r="P19" s="15"/>
      <c r="Q19" s="15"/>
      <c r="R19" s="15"/>
      <c r="S19" s="15"/>
      <c r="T19" s="15"/>
      <c r="U19" s="15"/>
      <c r="V19" s="15"/>
      <c r="W19" s="15"/>
    </row>
    <row r="20" spans="1:23" x14ac:dyDescent="0.25">
      <c r="A20" s="17"/>
      <c r="B20" s="2"/>
      <c r="C20" s="3"/>
      <c r="D20" s="4"/>
      <c r="E20" s="5"/>
      <c r="F20" s="6"/>
      <c r="G20" s="7"/>
      <c r="H20" s="8"/>
      <c r="I20" s="9"/>
      <c r="J20" s="10"/>
      <c r="K20" s="11"/>
      <c r="L20" s="12"/>
      <c r="M20" s="13"/>
      <c r="N20" s="14"/>
      <c r="O20" s="15"/>
      <c r="P20" s="15"/>
      <c r="Q20" s="15"/>
      <c r="R20" s="15"/>
      <c r="S20" s="15"/>
      <c r="T20" s="15"/>
      <c r="U20" s="15"/>
      <c r="V20" s="15"/>
      <c r="W20" s="15"/>
    </row>
    <row r="21" spans="1:23" x14ac:dyDescent="0.25">
      <c r="A21" s="17"/>
      <c r="B21" s="2"/>
      <c r="C21" s="3"/>
      <c r="D21" s="4"/>
      <c r="E21" s="5"/>
      <c r="F21" s="6"/>
      <c r="G21" s="7"/>
      <c r="H21" s="8"/>
      <c r="I21" s="9"/>
      <c r="J21" s="10"/>
      <c r="K21" s="11"/>
      <c r="L21" s="12"/>
      <c r="M21" s="13"/>
      <c r="N21" s="14"/>
      <c r="O21" s="15"/>
      <c r="P21" s="15"/>
      <c r="Q21" s="15"/>
      <c r="R21" s="15"/>
      <c r="S21" s="15"/>
      <c r="T21" s="15"/>
      <c r="U21" s="15"/>
      <c r="V21" s="15"/>
      <c r="W21" s="15"/>
    </row>
    <row r="22" spans="1:23" x14ac:dyDescent="0.25">
      <c r="A22" s="17"/>
      <c r="B22" s="2"/>
      <c r="C22" s="3"/>
      <c r="D22" s="4"/>
      <c r="E22" s="5"/>
      <c r="F22" s="6"/>
      <c r="G22" s="7"/>
      <c r="H22" s="8"/>
      <c r="I22" s="9"/>
      <c r="J22" s="10"/>
      <c r="K22" s="11"/>
      <c r="L22" s="12"/>
      <c r="M22" s="13"/>
      <c r="N22" s="14"/>
      <c r="O22" s="15"/>
      <c r="P22" s="15"/>
      <c r="Q22" s="15"/>
      <c r="R22" s="15"/>
      <c r="S22" s="15"/>
      <c r="T22" s="15"/>
      <c r="U22" s="15"/>
      <c r="V22" s="15"/>
      <c r="W22" s="15"/>
    </row>
    <row r="23" spans="1:23" x14ac:dyDescent="0.25">
      <c r="A23" s="17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</row>
    <row r="24" spans="1:23" x14ac:dyDescent="0.25">
      <c r="A24" s="17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</row>
    <row r="25" spans="1:23" x14ac:dyDescent="0.25">
      <c r="A25" s="17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</row>
    <row r="27" spans="1:23" x14ac:dyDescent="0.25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</row>
    <row r="28" spans="1:23" x14ac:dyDescent="0.25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</row>
    <row r="29" spans="1:23" x14ac:dyDescent="0.25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</row>
    <row r="30" spans="1:23" x14ac:dyDescent="0.25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</row>
    <row r="31" spans="1:23" x14ac:dyDescent="0.25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</row>
    <row r="32" spans="1:23" x14ac:dyDescent="0.25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</row>
    <row r="33" spans="1:23" x14ac:dyDescent="0.25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</row>
    <row r="34" spans="1:23" x14ac:dyDescent="0.25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</row>
    <row r="35" spans="1:23" x14ac:dyDescent="0.25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</row>
    <row r="36" spans="1:23" x14ac:dyDescent="0.25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</row>
    <row r="37" spans="1:23" x14ac:dyDescent="0.25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</row>
    <row r="38" spans="1:23" x14ac:dyDescent="0.25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</row>
    <row r="39" spans="1:23" x14ac:dyDescent="0.25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</row>
    <row r="40" spans="1:23" x14ac:dyDescent="0.25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</row>
  </sheetData>
  <conditionalFormatting sqref="K5:O7">
    <cfRule type="colorScale" priority="1">
      <colorScale>
        <cfvo type="min"/>
        <cfvo type="percentile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40"/>
  <sheetViews>
    <sheetView workbookViewId="0">
      <selection activeCell="F10" sqref="F10"/>
    </sheetView>
  </sheetViews>
  <sheetFormatPr defaultColWidth="11.42578125" defaultRowHeight="15" x14ac:dyDescent="0.25"/>
  <sheetData>
    <row r="1" spans="1:23" ht="18.75" x14ac:dyDescent="0.3">
      <c r="A1" s="1" t="s">
        <v>30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</row>
    <row r="2" spans="1:23" x14ac:dyDescent="0.25">
      <c r="A2" s="21" t="str">
        <f>HYPERLINK("#'Contents'!A1", "Contents")</f>
        <v>Contents</v>
      </c>
      <c r="B2" s="20" t="str">
        <f>HYPERLINK("#'Sheet 5'!A1", "Sheet.5")</f>
        <v>Sheet.5</v>
      </c>
      <c r="C2" s="47" t="str">
        <f>HYPERLINK("#'Sheet 7'!A1", "Sheet.7")</f>
        <v>Sheet.7</v>
      </c>
      <c r="D2" s="23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</row>
    <row r="3" spans="1:23" x14ac:dyDescent="0.25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</row>
    <row r="4" spans="1:23" x14ac:dyDescent="0.25">
      <c r="A4" s="17"/>
      <c r="B4" s="24" t="s">
        <v>35</v>
      </c>
      <c r="C4" s="25" t="s">
        <v>3</v>
      </c>
      <c r="D4" s="27" t="s">
        <v>17</v>
      </c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</row>
    <row r="5" spans="1:23" x14ac:dyDescent="0.25">
      <c r="A5" s="17"/>
      <c r="B5" s="28" t="s">
        <v>31</v>
      </c>
      <c r="C5" s="29">
        <v>3403</v>
      </c>
      <c r="D5" s="45">
        <v>88.850999999999999</v>
      </c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</row>
    <row r="6" spans="1:23" x14ac:dyDescent="0.25">
      <c r="A6" s="17"/>
      <c r="B6" s="28" t="s">
        <v>30</v>
      </c>
      <c r="C6" s="29">
        <v>427</v>
      </c>
      <c r="D6" s="45">
        <v>11.148999999999999</v>
      </c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</row>
    <row r="7" spans="1:23" x14ac:dyDescent="0.25">
      <c r="A7" s="17"/>
      <c r="B7" s="42" t="s">
        <v>9</v>
      </c>
      <c r="C7" s="43">
        <v>3830</v>
      </c>
      <c r="D7" s="46"/>
      <c r="E7" s="5"/>
      <c r="F7" s="6"/>
      <c r="G7" s="7"/>
      <c r="H7" s="8"/>
      <c r="I7" s="9"/>
      <c r="J7" s="10"/>
      <c r="K7" s="11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</row>
    <row r="8" spans="1:23" x14ac:dyDescent="0.25">
      <c r="A8" s="17"/>
      <c r="B8" s="2"/>
      <c r="C8" s="3"/>
      <c r="D8" s="4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</row>
    <row r="9" spans="1:23" x14ac:dyDescent="0.25">
      <c r="A9" s="17"/>
      <c r="B9" s="2"/>
      <c r="C9" s="3"/>
      <c r="D9" s="4"/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17"/>
      <c r="B10" s="2"/>
      <c r="C10" s="3"/>
      <c r="D10" s="4"/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</row>
    <row r="11" spans="1:23" x14ac:dyDescent="0.25">
      <c r="A11" s="17"/>
      <c r="B11" s="2"/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</row>
    <row r="12" spans="1:23" x14ac:dyDescent="0.25">
      <c r="A12" s="17"/>
      <c r="B12" s="2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17"/>
      <c r="B13" s="2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</row>
    <row r="14" spans="1:23" x14ac:dyDescent="0.25">
      <c r="A14" s="17"/>
      <c r="B14" s="2"/>
      <c r="C14" s="3"/>
      <c r="D14" s="4"/>
      <c r="E14" s="5"/>
      <c r="F14" s="6"/>
      <c r="G14" s="7"/>
      <c r="H14" s="8"/>
      <c r="I14" s="9"/>
      <c r="J14" s="10"/>
      <c r="K14" s="11"/>
      <c r="L14" s="12"/>
      <c r="M14" s="13"/>
      <c r="N14" s="14"/>
      <c r="O14" s="15"/>
      <c r="P14" s="15"/>
      <c r="Q14" s="15"/>
      <c r="R14" s="15"/>
      <c r="S14" s="15"/>
      <c r="T14" s="15"/>
      <c r="U14" s="15"/>
      <c r="V14" s="15"/>
      <c r="W14" s="15"/>
    </row>
    <row r="15" spans="1:23" x14ac:dyDescent="0.25">
      <c r="A15" s="17"/>
      <c r="B15" s="2"/>
      <c r="C15" s="3"/>
      <c r="D15" s="4"/>
      <c r="E15" s="5"/>
      <c r="F15" s="6"/>
      <c r="G15" s="7"/>
      <c r="H15" s="8"/>
      <c r="I15" s="9"/>
      <c r="J15" s="10"/>
      <c r="K15" s="11"/>
      <c r="L15" s="12"/>
      <c r="M15" s="13"/>
      <c r="N15" s="14"/>
      <c r="O15" s="15"/>
      <c r="P15" s="15"/>
      <c r="Q15" s="15"/>
      <c r="R15" s="15"/>
      <c r="S15" s="15"/>
      <c r="T15" s="15"/>
      <c r="U15" s="15"/>
      <c r="V15" s="15"/>
      <c r="W15" s="15"/>
    </row>
    <row r="16" spans="1:23" x14ac:dyDescent="0.25">
      <c r="A16" s="17"/>
      <c r="B16" s="2"/>
      <c r="C16" s="3"/>
      <c r="D16" s="4"/>
      <c r="E16" s="5"/>
      <c r="F16" s="6"/>
      <c r="G16" s="7"/>
      <c r="H16" s="8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</row>
    <row r="17" spans="1:23" x14ac:dyDescent="0.25">
      <c r="A17" s="17"/>
      <c r="B17" s="2"/>
      <c r="C17" s="3"/>
      <c r="D17" s="4"/>
      <c r="E17" s="5"/>
      <c r="F17" s="6"/>
      <c r="G17" s="7"/>
      <c r="H17" s="8"/>
      <c r="I17" s="9"/>
      <c r="J17" s="10"/>
      <c r="K17" s="11"/>
      <c r="L17" s="12"/>
      <c r="M17" s="13"/>
      <c r="N17" s="14"/>
      <c r="O17" s="15"/>
      <c r="P17" s="15"/>
      <c r="Q17" s="15"/>
      <c r="R17" s="15"/>
      <c r="S17" s="15"/>
      <c r="T17" s="15"/>
      <c r="U17" s="15"/>
      <c r="V17" s="15"/>
      <c r="W17" s="15"/>
    </row>
    <row r="18" spans="1:23" x14ac:dyDescent="0.25">
      <c r="A18" s="17"/>
      <c r="B18" s="2"/>
      <c r="C18" s="3"/>
      <c r="D18" s="4"/>
      <c r="E18" s="5"/>
      <c r="F18" s="6"/>
      <c r="G18" s="7"/>
      <c r="H18" s="8"/>
      <c r="I18" s="9"/>
      <c r="J18" s="10"/>
      <c r="K18" s="11"/>
      <c r="L18" s="12"/>
      <c r="M18" s="13"/>
      <c r="N18" s="14"/>
      <c r="O18" s="15"/>
      <c r="P18" s="15"/>
      <c r="Q18" s="15"/>
      <c r="R18" s="15"/>
      <c r="S18" s="15"/>
      <c r="T18" s="15"/>
      <c r="U18" s="15"/>
      <c r="V18" s="15"/>
      <c r="W18" s="15"/>
    </row>
    <row r="19" spans="1:23" x14ac:dyDescent="0.25">
      <c r="A19" s="17"/>
      <c r="B19" s="2"/>
      <c r="C19" s="3"/>
      <c r="D19" s="4"/>
      <c r="E19" s="5"/>
      <c r="F19" s="6"/>
      <c r="G19" s="7"/>
      <c r="H19" s="8"/>
      <c r="I19" s="9"/>
      <c r="J19" s="10"/>
      <c r="K19" s="11"/>
      <c r="L19" s="12"/>
      <c r="M19" s="13"/>
      <c r="N19" s="14"/>
      <c r="O19" s="15"/>
      <c r="P19" s="15"/>
      <c r="Q19" s="15"/>
      <c r="R19" s="15"/>
      <c r="S19" s="15"/>
      <c r="T19" s="15"/>
      <c r="U19" s="15"/>
      <c r="V19" s="15"/>
      <c r="W19" s="15"/>
    </row>
    <row r="20" spans="1:23" x14ac:dyDescent="0.25">
      <c r="A20" s="17"/>
      <c r="B20" s="2"/>
      <c r="C20" s="3"/>
      <c r="D20" s="4"/>
      <c r="E20" s="5"/>
      <c r="F20" s="6"/>
      <c r="G20" s="7"/>
      <c r="H20" s="8"/>
      <c r="I20" s="9"/>
      <c r="J20" s="10"/>
      <c r="K20" s="11"/>
      <c r="L20" s="12"/>
      <c r="M20" s="13"/>
      <c r="N20" s="14"/>
      <c r="O20" s="15"/>
      <c r="P20" s="15"/>
      <c r="Q20" s="15"/>
      <c r="R20" s="15"/>
      <c r="S20" s="15"/>
      <c r="T20" s="15"/>
      <c r="U20" s="15"/>
      <c r="V20" s="15"/>
      <c r="W20" s="15"/>
    </row>
    <row r="21" spans="1:23" x14ac:dyDescent="0.25">
      <c r="A21" s="17"/>
      <c r="B21" s="2"/>
      <c r="C21" s="3"/>
      <c r="D21" s="4"/>
      <c r="E21" s="5"/>
      <c r="F21" s="6"/>
      <c r="G21" s="7"/>
      <c r="H21" s="8"/>
      <c r="I21" s="9"/>
      <c r="J21" s="10"/>
      <c r="K21" s="11"/>
      <c r="L21" s="12"/>
      <c r="M21" s="13"/>
      <c r="N21" s="14"/>
      <c r="O21" s="15"/>
      <c r="P21" s="15"/>
      <c r="Q21" s="15"/>
      <c r="R21" s="15"/>
      <c r="S21" s="15"/>
      <c r="T21" s="15"/>
      <c r="U21" s="15"/>
      <c r="V21" s="15"/>
      <c r="W21" s="15"/>
    </row>
    <row r="22" spans="1:23" x14ac:dyDescent="0.25">
      <c r="A22" s="17"/>
      <c r="B22" s="2"/>
      <c r="C22" s="3"/>
      <c r="D22" s="4"/>
      <c r="E22" s="5"/>
      <c r="F22" s="6"/>
      <c r="G22" s="7"/>
      <c r="H22" s="8"/>
      <c r="I22" s="9"/>
      <c r="J22" s="10"/>
      <c r="K22" s="11"/>
      <c r="L22" s="12"/>
      <c r="M22" s="13"/>
      <c r="N22" s="14"/>
      <c r="O22" s="15"/>
      <c r="P22" s="15"/>
      <c r="Q22" s="15"/>
      <c r="R22" s="15"/>
      <c r="S22" s="15"/>
      <c r="T22" s="15"/>
      <c r="U22" s="15"/>
      <c r="V22" s="15"/>
      <c r="W22" s="15"/>
    </row>
    <row r="23" spans="1:23" x14ac:dyDescent="0.25">
      <c r="A23" s="17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</row>
    <row r="24" spans="1:23" x14ac:dyDescent="0.25">
      <c r="A24" s="17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</row>
    <row r="25" spans="1:23" x14ac:dyDescent="0.25">
      <c r="A25" s="17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</row>
    <row r="27" spans="1:23" x14ac:dyDescent="0.25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</row>
    <row r="28" spans="1:23" x14ac:dyDescent="0.25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</row>
    <row r="29" spans="1:23" x14ac:dyDescent="0.25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</row>
    <row r="30" spans="1:23" x14ac:dyDescent="0.25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</row>
    <row r="31" spans="1:23" x14ac:dyDescent="0.25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</row>
    <row r="32" spans="1:23" x14ac:dyDescent="0.25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</row>
    <row r="33" spans="1:23" x14ac:dyDescent="0.25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</row>
    <row r="34" spans="1:23" x14ac:dyDescent="0.25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</row>
    <row r="35" spans="1:23" x14ac:dyDescent="0.25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</row>
    <row r="36" spans="1:23" x14ac:dyDescent="0.25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</row>
    <row r="37" spans="1:23" x14ac:dyDescent="0.25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</row>
    <row r="38" spans="1:23" x14ac:dyDescent="0.25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</row>
    <row r="39" spans="1:23" x14ac:dyDescent="0.25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</row>
    <row r="40" spans="1:23" x14ac:dyDescent="0.25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</row>
  </sheetData>
  <conditionalFormatting sqref="K5:O7">
    <cfRule type="colorScale" priority="1">
      <colorScale>
        <cfvo type="min"/>
        <cfvo type="percentile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40"/>
  <sheetViews>
    <sheetView workbookViewId="0">
      <selection activeCell="B3" sqref="B3"/>
    </sheetView>
  </sheetViews>
  <sheetFormatPr defaultColWidth="11.42578125" defaultRowHeight="15" x14ac:dyDescent="0.25"/>
  <sheetData>
    <row r="1" spans="1:23" ht="18.75" x14ac:dyDescent="0.3">
      <c r="A1" s="1" t="s">
        <v>32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</row>
    <row r="2" spans="1:23" x14ac:dyDescent="0.25">
      <c r="A2" s="21" t="str">
        <f>HYPERLINK("#'Contents'!A1", "Contents")</f>
        <v>Contents</v>
      </c>
      <c r="B2" s="20" t="str">
        <f>HYPERLINK("#'Sheet 6'!A1", "Sheet.6")</f>
        <v>Sheet.6</v>
      </c>
      <c r="C2" s="22"/>
      <c r="D2" s="23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</row>
    <row r="3" spans="1:23" x14ac:dyDescent="0.25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</row>
    <row r="4" spans="1:23" x14ac:dyDescent="0.25">
      <c r="A4" s="17"/>
      <c r="B4" s="24" t="s">
        <v>35</v>
      </c>
      <c r="C4" s="25" t="s">
        <v>3</v>
      </c>
      <c r="D4" s="27" t="s">
        <v>17</v>
      </c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</row>
    <row r="5" spans="1:23" x14ac:dyDescent="0.25">
      <c r="A5" s="17"/>
      <c r="B5" s="28" t="s">
        <v>33</v>
      </c>
      <c r="C5" s="29">
        <v>3295</v>
      </c>
      <c r="D5" s="45">
        <v>92.245000000000005</v>
      </c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</row>
    <row r="6" spans="1:23" x14ac:dyDescent="0.25">
      <c r="A6" s="17"/>
      <c r="B6" s="28" t="s">
        <v>34</v>
      </c>
      <c r="C6" s="29">
        <v>277</v>
      </c>
      <c r="D6" s="45">
        <v>7.7549999999999999</v>
      </c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</row>
    <row r="7" spans="1:23" x14ac:dyDescent="0.25">
      <c r="A7" s="17"/>
      <c r="B7" s="42" t="s">
        <v>9</v>
      </c>
      <c r="C7" s="43">
        <v>3572</v>
      </c>
      <c r="D7" s="46"/>
      <c r="E7" s="5"/>
      <c r="F7" s="6"/>
      <c r="G7" s="7"/>
      <c r="H7" s="8"/>
      <c r="I7" s="9"/>
      <c r="J7" s="10"/>
      <c r="K7" s="11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</row>
    <row r="8" spans="1:23" x14ac:dyDescent="0.25">
      <c r="A8" s="17"/>
      <c r="B8" s="2"/>
      <c r="C8" s="3"/>
      <c r="D8" s="4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</row>
    <row r="9" spans="1:23" x14ac:dyDescent="0.25">
      <c r="A9" s="17"/>
      <c r="B9" s="2"/>
      <c r="C9" s="3"/>
      <c r="D9" s="4"/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17"/>
      <c r="B10" s="2"/>
      <c r="C10" s="3"/>
      <c r="D10" s="4"/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</row>
    <row r="11" spans="1:23" x14ac:dyDescent="0.25">
      <c r="A11" s="17"/>
      <c r="B11" s="2"/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</row>
    <row r="12" spans="1:23" x14ac:dyDescent="0.25">
      <c r="A12" s="17"/>
      <c r="B12" s="2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17"/>
      <c r="B13" s="2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</row>
    <row r="14" spans="1:23" x14ac:dyDescent="0.25">
      <c r="A14" s="17"/>
      <c r="B14" s="2"/>
      <c r="C14" s="3"/>
      <c r="D14" s="4"/>
      <c r="E14" s="5"/>
      <c r="F14" s="6"/>
      <c r="G14" s="7"/>
      <c r="H14" s="8"/>
      <c r="I14" s="9"/>
      <c r="J14" s="10"/>
      <c r="K14" s="11"/>
      <c r="L14" s="12"/>
      <c r="M14" s="13"/>
      <c r="N14" s="14"/>
      <c r="O14" s="15"/>
      <c r="P14" s="15"/>
      <c r="Q14" s="15"/>
      <c r="R14" s="15"/>
      <c r="S14" s="15"/>
      <c r="T14" s="15"/>
      <c r="U14" s="15"/>
      <c r="V14" s="15"/>
      <c r="W14" s="15"/>
    </row>
    <row r="15" spans="1:23" x14ac:dyDescent="0.25">
      <c r="A15" s="17"/>
      <c r="B15" s="2"/>
      <c r="C15" s="3"/>
      <c r="D15" s="4"/>
      <c r="E15" s="5"/>
      <c r="F15" s="6"/>
      <c r="G15" s="7"/>
      <c r="H15" s="8"/>
      <c r="I15" s="9"/>
      <c r="J15" s="10"/>
      <c r="K15" s="11"/>
      <c r="L15" s="12"/>
      <c r="M15" s="13"/>
      <c r="N15" s="14"/>
      <c r="O15" s="15"/>
      <c r="P15" s="15"/>
      <c r="Q15" s="15"/>
      <c r="R15" s="15"/>
      <c r="S15" s="15"/>
      <c r="T15" s="15"/>
      <c r="U15" s="15"/>
      <c r="V15" s="15"/>
      <c r="W15" s="15"/>
    </row>
    <row r="16" spans="1:23" x14ac:dyDescent="0.25">
      <c r="A16" s="17"/>
      <c r="B16" s="2"/>
      <c r="C16" s="3"/>
      <c r="D16" s="4"/>
      <c r="E16" s="5"/>
      <c r="F16" s="6"/>
      <c r="G16" s="7"/>
      <c r="H16" s="8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</row>
    <row r="17" spans="1:23" x14ac:dyDescent="0.25">
      <c r="A17" s="17"/>
      <c r="B17" s="2"/>
      <c r="C17" s="3"/>
      <c r="D17" s="4"/>
      <c r="E17" s="5"/>
      <c r="F17" s="6"/>
      <c r="G17" s="7"/>
      <c r="H17" s="8"/>
      <c r="I17" s="9"/>
      <c r="J17" s="10"/>
      <c r="K17" s="11"/>
      <c r="L17" s="12"/>
      <c r="M17" s="13"/>
      <c r="N17" s="14"/>
      <c r="O17" s="15"/>
      <c r="P17" s="15"/>
      <c r="Q17" s="15"/>
      <c r="R17" s="15"/>
      <c r="S17" s="15"/>
      <c r="T17" s="15"/>
      <c r="U17" s="15"/>
      <c r="V17" s="15"/>
      <c r="W17" s="15"/>
    </row>
    <row r="18" spans="1:23" x14ac:dyDescent="0.25">
      <c r="A18" s="17"/>
      <c r="B18" s="2"/>
      <c r="C18" s="3"/>
      <c r="D18" s="4"/>
      <c r="E18" s="5"/>
      <c r="F18" s="6"/>
      <c r="G18" s="7"/>
      <c r="H18" s="8"/>
      <c r="I18" s="9"/>
      <c r="J18" s="10"/>
      <c r="K18" s="11"/>
      <c r="L18" s="12"/>
      <c r="M18" s="13"/>
      <c r="N18" s="14"/>
      <c r="O18" s="15"/>
      <c r="P18" s="15"/>
      <c r="Q18" s="15"/>
      <c r="R18" s="15"/>
      <c r="S18" s="15"/>
      <c r="T18" s="15"/>
      <c r="U18" s="15"/>
      <c r="V18" s="15"/>
      <c r="W18" s="15"/>
    </row>
    <row r="19" spans="1:23" x14ac:dyDescent="0.25">
      <c r="A19" s="17"/>
      <c r="B19" s="2"/>
      <c r="C19" s="3"/>
      <c r="D19" s="4"/>
      <c r="E19" s="5"/>
      <c r="F19" s="6"/>
      <c r="G19" s="7"/>
      <c r="H19" s="8"/>
      <c r="I19" s="9"/>
      <c r="J19" s="10"/>
      <c r="K19" s="11"/>
      <c r="L19" s="12"/>
      <c r="M19" s="13"/>
      <c r="N19" s="14"/>
      <c r="O19" s="15"/>
      <c r="P19" s="15"/>
      <c r="Q19" s="15"/>
      <c r="R19" s="15"/>
      <c r="S19" s="15"/>
      <c r="T19" s="15"/>
      <c r="U19" s="15"/>
      <c r="V19" s="15"/>
      <c r="W19" s="15"/>
    </row>
    <row r="20" spans="1:23" x14ac:dyDescent="0.25">
      <c r="A20" s="17"/>
      <c r="B20" s="2"/>
      <c r="C20" s="3"/>
      <c r="D20" s="4"/>
      <c r="E20" s="5"/>
      <c r="F20" s="6"/>
      <c r="G20" s="7"/>
      <c r="H20" s="8"/>
      <c r="I20" s="9"/>
      <c r="J20" s="10"/>
      <c r="K20" s="11"/>
      <c r="L20" s="12"/>
      <c r="M20" s="13"/>
      <c r="N20" s="14"/>
      <c r="O20" s="15"/>
      <c r="P20" s="15"/>
      <c r="Q20" s="15"/>
      <c r="R20" s="15"/>
      <c r="S20" s="15"/>
      <c r="T20" s="15"/>
      <c r="U20" s="15"/>
      <c r="V20" s="15"/>
      <c r="W20" s="15"/>
    </row>
    <row r="21" spans="1:23" x14ac:dyDescent="0.25">
      <c r="A21" s="17"/>
      <c r="B21" s="2"/>
      <c r="C21" s="3"/>
      <c r="D21" s="4"/>
      <c r="E21" s="5"/>
      <c r="F21" s="6"/>
      <c r="G21" s="7"/>
      <c r="H21" s="8"/>
      <c r="I21" s="9"/>
      <c r="J21" s="10"/>
      <c r="K21" s="11"/>
      <c r="L21" s="12"/>
      <c r="M21" s="13"/>
      <c r="N21" s="14"/>
      <c r="O21" s="15"/>
      <c r="P21" s="15"/>
      <c r="Q21" s="15"/>
      <c r="R21" s="15"/>
      <c r="S21" s="15"/>
      <c r="T21" s="15"/>
      <c r="U21" s="15"/>
      <c r="V21" s="15"/>
      <c r="W21" s="15"/>
    </row>
    <row r="22" spans="1:23" x14ac:dyDescent="0.25">
      <c r="A22" s="17"/>
      <c r="B22" s="2"/>
      <c r="C22" s="3"/>
      <c r="D22" s="4"/>
      <c r="E22" s="5"/>
      <c r="F22" s="6"/>
      <c r="G22" s="7"/>
      <c r="H22" s="8"/>
      <c r="I22" s="9"/>
      <c r="J22" s="10"/>
      <c r="K22" s="11"/>
      <c r="L22" s="12"/>
      <c r="M22" s="13"/>
      <c r="N22" s="14"/>
      <c r="O22" s="15"/>
      <c r="P22" s="15"/>
      <c r="Q22" s="15"/>
      <c r="R22" s="15"/>
      <c r="S22" s="15"/>
      <c r="T22" s="15"/>
      <c r="U22" s="15"/>
      <c r="V22" s="15"/>
      <c r="W22" s="15"/>
    </row>
    <row r="23" spans="1:23" x14ac:dyDescent="0.25">
      <c r="A23" s="17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</row>
    <row r="24" spans="1:23" x14ac:dyDescent="0.25">
      <c r="A24" s="17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</row>
    <row r="25" spans="1:23" x14ac:dyDescent="0.25">
      <c r="A25" s="17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</row>
    <row r="27" spans="1:23" x14ac:dyDescent="0.25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</row>
    <row r="28" spans="1:23" x14ac:dyDescent="0.25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</row>
    <row r="29" spans="1:23" x14ac:dyDescent="0.25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</row>
    <row r="30" spans="1:23" x14ac:dyDescent="0.25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</row>
    <row r="31" spans="1:23" x14ac:dyDescent="0.25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</row>
    <row r="32" spans="1:23" x14ac:dyDescent="0.25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</row>
    <row r="33" spans="1:23" x14ac:dyDescent="0.25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</row>
    <row r="34" spans="1:23" x14ac:dyDescent="0.25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</row>
    <row r="35" spans="1:23" x14ac:dyDescent="0.25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</row>
    <row r="36" spans="1:23" x14ac:dyDescent="0.25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</row>
    <row r="37" spans="1:23" x14ac:dyDescent="0.25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</row>
    <row r="38" spans="1:23" x14ac:dyDescent="0.25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</row>
    <row r="39" spans="1:23" x14ac:dyDescent="0.25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</row>
    <row r="40" spans="1:23" x14ac:dyDescent="0.25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</row>
  </sheetData>
  <conditionalFormatting sqref="K5:O7">
    <cfRule type="colorScale" priority="1">
      <colorScale>
        <cfvo type="min"/>
        <cfvo type="percentile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1257575CC7A74743822C1A1F4366D414" ma:contentTypeVersion="86" ma:contentTypeDescription="Create a new document." ma:contentTypeScope="" ma:versionID="c4e5e2d18dc12317de910d50e4709527">
  <xsd:schema xmlns:xsd="http://www.w3.org/2001/XMLSchema" xmlns:xs="http://www.w3.org/2001/XMLSchema" xmlns:p="http://schemas.microsoft.com/office/2006/metadata/properties" xmlns:ns2="c9a649d0-7c95-49f3-b17f-94dbe6bfc567" xmlns:ns3="3eda654f-fd5f-4aa4-8586-1f4d1e2bc6ec" xmlns:ns4="4f9c820c-e7e2-444d-97ee-45f2b3485c1d" xmlns:ns5="755bd5fd-2dd5-4a14-a125-db92b488bbc4" xmlns:ns6="c91a514c-9034-4fa3-897a-8352025b26ed" xmlns:ns7="15ffb055-6eb4-45a1-bc20-bf2ac0d420da" xmlns:ns8="725c79e5-42ce-4aa0-ac78-b6418001f0d2" targetNamespace="http://schemas.microsoft.com/office/2006/metadata/properties" ma:root="true" ma:fieldsID="2e0d7f5efdc8a0a82276733110bf6400" ns2:_="" ns3:_="" ns4:_="" ns5:_="" ns6:_="" ns7:_="" ns8:_="">
    <xsd:import namespace="c9a649d0-7c95-49f3-b17f-94dbe6bfc567"/>
    <xsd:import namespace="3eda654f-fd5f-4aa4-8586-1f4d1e2bc6ec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ka9160b975b947b687889587c4d21fa0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5:Hub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4:Project" minOccurs="0"/>
                <xsd:element ref="ns4:Subactivity" minOccurs="0"/>
                <xsd:element ref="ns2:MediaServiceLocation" minOccurs="0"/>
                <xsd:element ref="ns2:SetLabel" minOccurs="0"/>
                <xsd:element ref="ns2:OverrideLabel" minOccurs="0"/>
                <xsd:element ref="ns2:lcf76f155ced4ddcb4097134ff3c332f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zLegacy" minOccurs="0"/>
                <xsd:element ref="ns2:zLegacyJSON" minOccurs="0"/>
                <xsd:element ref="ns2:zMigration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649d0-7c95-49f3-b17f-94dbe6bfc5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ka9160b975b947b687889587c4d21fa0" ma:index="19" nillable="true" ma:taxonomy="true" ma:internalName="ka9160b975b947b687889587c4d21fa0" ma:taxonomyFieldName="Taxonomy" ma:displayName="Business Classification" ma:readOnly="false" ma:default="" ma:fieldId="{4a9160b9-75b9-47b6-8788-9587c4d21fa0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Location" ma:index="62" nillable="true" ma:displayName="Location" ma:internalName="MediaServiceLocation" ma:readOnly="true">
      <xsd:simpleType>
        <xsd:restriction base="dms:Text"/>
      </xsd:simpleType>
    </xsd:element>
    <xsd:element name="SetLabel" ma:index="63" nillable="true" ma:displayName="Set Label" ma:default="" ma:format="Dropdown" ma:internalName="SetLabel">
      <xsd:simpleType>
        <xsd:restriction base="dms:Text">
          <xsd:maxLength value="255"/>
        </xsd:restriction>
      </xsd:simpleType>
    </xsd:element>
    <xsd:element name="OverrideLabel" ma:index="64" nillable="true" ma:displayName="Override Label" ma:internalName="OverrideLabel">
      <xsd:simpleType>
        <xsd:restriction base="dms:Text"/>
      </xsd:simpleType>
    </xsd:element>
    <xsd:element name="lcf76f155ced4ddcb4097134ff3c332f" ma:index="66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6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6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6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zLegacy" ma:index="70" nillable="true" ma:displayName="zLegacy" ma:hidden="true" ma:internalName="zLegacy" ma:readOnly="false">
      <xsd:simpleType>
        <xsd:restriction base="dms:Note"/>
      </xsd:simpleType>
    </xsd:element>
    <xsd:element name="zLegacyJSON" ma:index="71" nillable="true" ma:displayName="zLegacyJSON" ma:hidden="true" ma:internalName="zLegacyJSON" ma:readOnly="false">
      <xsd:simpleType>
        <xsd:restriction base="dms:Note"/>
      </xsd:simpleType>
    </xsd:element>
    <xsd:element name="zMigrationID" ma:index="72" nillable="true" ma:displayName="zMigrationID" ma:hidden="true" ma:internalName="zMigrationID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a654f-fd5f-4aa4-8586-1f4d1e2bc6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8988365-f39d-44eb-a56a-967856514fac}" ma:internalName="TaxCatchAll" ma:showField="CatchAllData" ma:web="3eda654f-fd5f-4aa4-8586-1f4d1e2bc6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21" nillable="true" ma:displayName="Document Type" ma:format="Dropdown" ma:internalName="DocumentType" ma:readOnly="false">
      <xsd:simpleType>
        <xsd:restriction base="dms:Choice">
          <xsd:enumeration value="BRIEFING, Report, Advice"/>
          <xsd:enumeration value="CONTRACT, Variation, Agreement, Lease"/>
          <xsd:enumeration value="CONTROLLED DOCUMENT, Policy, Process, Procedure, Guideline, System Step"/>
          <xsd:enumeration value="CORRESPONDENCE, Email, Letter, Message"/>
          <xsd:enumeration value="EMPLOYMENT related"/>
          <xsd:enumeration value="FINANCIAL related"/>
          <xsd:enumeration value="KNOWLEDGE ARTICLE, User Guide, FAQ"/>
          <xsd:enumeration value="MEETING related"/>
          <xsd:enumeration value="MULTIMEDIA, Photo, Video, Graphic Image"/>
          <xsd:enumeration value="NEWS related"/>
          <xsd:enumeration value="PRESENTATION"/>
          <xsd:enumeration value="PROJECT related"/>
          <xsd:enumeration value="PUBLICATION"/>
          <xsd:enumeration value="RESEARCH, Survey, Interview, Data Set"/>
          <xsd:enumeration value="REVIEW REPORT related"/>
          <xsd:enumeration value="STRATEGY, Plan"/>
          <xsd:enumeration value="TEMPLATE, Checklist, Form"/>
        </xsd:restriction>
      </xsd:simpleType>
    </xsd:element>
    <xsd:element name="Function" ma:index="23" nillable="true" ma:displayName="Function" ma:default="Our People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24" nillable="true" ma:displayName="Activity" ma:default="Business Unit Management" ma:hidden="true" ma:internalName="Activity" ma:readOnly="false">
      <xsd:simpleType>
        <xsd:restriction base="dms:Text">
          <xsd:maxLength value="255"/>
        </xsd:restriction>
      </xsd:simpleType>
    </xsd:element>
    <xsd:element name="Case" ma:index="2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2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2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2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3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3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35" nillable="true" ma:displayName="Narrative" ma:hidden="true" ma:internalName="Narrative" ma:readOnly="false">
      <xsd:simpleType>
        <xsd:restriction base="dms:Note"/>
      </xsd:simpleType>
    </xsd:element>
    <xsd:element name="RelatedPeople" ma:index="3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3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3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40" nillable="true" ma:displayName="PRA Type" ma:hidden="true" ma:indexed="true" ma:internalName="PRAType">
      <xsd:simpleType>
        <xsd:restriction base="dms:Text">
          <xsd:maxLength value="255"/>
        </xsd:restriction>
      </xsd:simpleType>
    </xsd:element>
    <xsd:element name="PRADate1" ma:index="4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4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4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4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4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4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4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4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4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5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5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  <xsd:element name="Project" ma:index="59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Subactivity" ma:index="60" nillable="true" ma:displayName="Subactivity" ma:default="NA" ma:hidden="true" ma:internalName="Subactivity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22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25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3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5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54" nillable="true" ma:displayName="Team" ma:default="ERO Communications team_Communications" ma:hidden="true" ma:internalName="Team" ma:readOnly="false">
      <xsd:simpleType>
        <xsd:restriction base="dms:Text">
          <xsd:maxLength value="255"/>
        </xsd:restriction>
      </xsd:simpleType>
    </xsd:element>
    <xsd:element name="Level2" ma:index="5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5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5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3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3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5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5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Data and Analysis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Narrative xmlns="4f9c820c-e7e2-444d-97ee-45f2b3485c1d" xsi:nil="true"/>
    <PRADate1 xmlns="4f9c820c-e7e2-444d-97ee-45f2b3485c1d" xsi:nil="true"/>
    <PRADateTrigger xmlns="4f9c820c-e7e2-444d-97ee-45f2b3485c1d" xsi:nil="true"/>
    <PRAText3 xmlns="4f9c820c-e7e2-444d-97ee-45f2b3485c1d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Team xmlns="c91a514c-9034-4fa3-897a-8352025b26ed">Curriculum Implementation</Team>
    <RelatedPeople xmlns="4f9c820c-e7e2-444d-97ee-45f2b3485c1d">
      <UserInfo>
        <DisplayName/>
        <AccountId xsi:nil="true"/>
        <AccountType/>
      </UserInfo>
    </RelatedPeople>
    <Function xmlns="4f9c820c-e7e2-444d-97ee-45f2b3485c1d">National Evaluations and Research</Function>
    <AggregationNarrative xmlns="725c79e5-42ce-4aa0-ac78-b6418001f0d2" xsi:nil="true"/>
    <AggregationStatus xmlns="4f9c820c-e7e2-444d-97ee-45f2b3485c1d">Normal</AggregationStatus>
    <To xmlns="4f9c820c-e7e2-444d-97ee-45f2b3485c1d" xsi:nil="true"/>
    <PRAText1 xmlns="4f9c820c-e7e2-444d-97ee-45f2b3485c1d" xsi:nil="true"/>
    <DocumentType xmlns="4f9c820c-e7e2-444d-97ee-45f2b3485c1d" xsi:nil="true"/>
    <Sent xmlns="4f9c820c-e7e2-444d-97ee-45f2b3485c1d" xsi:nil="true"/>
    <zMigrationID xmlns="c9a649d0-7c95-49f3-b17f-94dbe6bfc567" xsi:nil="true"/>
    <zLegacyJSON xmlns="c9a649d0-7c95-49f3-b17f-94dbe6bfc567" xsi:nil="true"/>
    <OverrideLabel xmlns="c9a649d0-7c95-49f3-b17f-94dbe6bfc567" xsi:nil="true"/>
    <lcf76f155ced4ddcb4097134ff3c332f xmlns="c9a649d0-7c95-49f3-b17f-94dbe6bfc567">
      <Terms xmlns="http://schemas.microsoft.com/office/infopath/2007/PartnerControls"/>
    </lcf76f155ced4ddcb4097134ff3c332f>
    <TaxCatchAll xmlns="3eda654f-fd5f-4aa4-8586-1f4d1e2bc6ec" xsi:nil="true"/>
    <SetLabel xmlns="c9a649d0-7c95-49f3-b17f-94dbe6bfc567">D2M</SetLabel>
    <zLegacy xmlns="c9a649d0-7c95-49f3-b17f-94dbe6bfc567" xsi:nil="true"/>
    <ka9160b975b947b687889587c4d21fa0 xmlns="c9a649d0-7c95-49f3-b17f-94dbe6bfc567">
      <Terms xmlns="http://schemas.microsoft.com/office/infopath/2007/PartnerControls"/>
    </ka9160b975b947b687889587c4d21fa0>
  </documentManagement>
</p:properties>
</file>

<file path=customXml/itemProps1.xml><?xml version="1.0" encoding="utf-8"?>
<ds:datastoreItem xmlns:ds="http://schemas.openxmlformats.org/officeDocument/2006/customXml" ds:itemID="{D3DABA36-7799-4256-9BE8-912C1AADEE08}"/>
</file>

<file path=customXml/itemProps2.xml><?xml version="1.0" encoding="utf-8"?>
<ds:datastoreItem xmlns:ds="http://schemas.openxmlformats.org/officeDocument/2006/customXml" ds:itemID="{83C7D041-41D3-49CA-8839-7C955A91E3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BB9A4D-8B5F-479A-8EA1-12373B548633}">
  <ds:schemaRefs>
    <ds:schemaRef ds:uri="http://schemas.microsoft.com/office/2006/metadata/properties"/>
    <ds:schemaRef ds:uri="http://schemas.microsoft.com/office/infopath/2007/PartnerControls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11a2b013-68b6-4bb7-b630-4238f3545415"/>
    <ds:schemaRef ds:uri="8e4283bd-e543-4ebe-9059-9797479ded85"/>
    <ds:schemaRef ds:uri="61308927-75f4-451a-ad3f-38396ba5bf0c"/>
    <ds:schemaRef ds:uri="725c79e5-42ce-4aa0-ac78-b6418001f0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Contents</vt:lpstr>
      <vt:lpstr>Sheet 1</vt:lpstr>
      <vt:lpstr>Sheet 2</vt:lpstr>
      <vt:lpstr>Sheet 3</vt:lpstr>
      <vt:lpstr>Sheet 4</vt:lpstr>
      <vt:lpstr>Sheet 5</vt:lpstr>
      <vt:lpstr>Sheet 6</vt:lpstr>
      <vt:lpstr>Sheet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Clayton.DAth</dc:creator>
  <cp:lastModifiedBy>Clayton D'Ath</cp:lastModifiedBy>
  <dcterms:created xsi:type="dcterms:W3CDTF">2025-11-12T02:33:59Z</dcterms:created>
  <dcterms:modified xsi:type="dcterms:W3CDTF">2025-11-13T20:30:56Z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0x0101001257575CC7A74743822C1A1F4366D414</vt:lpwstr>
  </property>
  <property fmtid="{D5CDD505-2E9C-101B-9397-08002B2CF9AE}" pid="4" name="BusinessClassification">
    <vt:lpwstr/>
  </property>
  <property fmtid="{D5CDD505-2E9C-101B-9397-08002B2CF9AE}" pid="5" name="Taxonomy">
    <vt:lpwstr/>
  </property>
</Properties>
</file>